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5a_Sanidad_14v\"/>
    </mc:Choice>
  </mc:AlternateContent>
  <bookViews>
    <workbookView xWindow="165" yWindow="0" windowWidth="19440" windowHeight="11040" tabRatio="933" activeTab="25"/>
  </bookViews>
  <sheets>
    <sheet name="Resumen" sheetId="30" r:id="rId1"/>
    <sheet name="Total" sheetId="2" r:id="rId2"/>
    <sheet name="231A" sheetId="3" r:id="rId3"/>
    <sheet name="311M" sheetId="15" r:id="rId4"/>
    <sheet name="311O" sheetId="14" r:id="rId5"/>
    <sheet name="312E" sheetId="12" r:id="rId6"/>
    <sheet name="313A" sheetId="11" r:id="rId7"/>
    <sheet name="313B" sheetId="13" r:id="rId8"/>
    <sheet name="313C" sheetId="9" r:id="rId9"/>
    <sheet name="313D" sheetId="26" r:id="rId10"/>
    <sheet name="492O" sheetId="10" r:id="rId11"/>
    <sheet name="SS21_2" sheetId="8" r:id="rId12"/>
    <sheet name="SS21_3" sheetId="16" r:id="rId13"/>
    <sheet name="SS21_4" sheetId="29" r:id="rId14"/>
    <sheet name="SS22_2" sheetId="7" r:id="rId15"/>
    <sheet name="SS22_3" sheetId="20" r:id="rId16"/>
    <sheet name="SS22_4" sheetId="19" r:id="rId17"/>
    <sheet name="SS23" sheetId="18" r:id="rId18"/>
    <sheet name="SS25_2" sheetId="17" r:id="rId19"/>
    <sheet name="SS26_2" sheetId="24" r:id="rId20"/>
    <sheet name="CS03" sheetId="6" r:id="rId21"/>
    <sheet name="CS09_1" sheetId="5" r:id="rId22"/>
    <sheet name="FP071" sheetId="31" r:id="rId23"/>
    <sheet name="CT08" sheetId="33" r:id="rId24"/>
    <sheet name="CT09" sheetId="34" r:id="rId25"/>
    <sheet name="Resumen_Hor" sheetId="32" r:id="rId26"/>
  </sheets>
  <calcPr calcId="152511"/>
</workbook>
</file>

<file path=xl/calcChain.xml><?xml version="1.0" encoding="utf-8"?>
<calcChain xmlns="http://schemas.openxmlformats.org/spreadsheetml/2006/main">
  <c r="F32" i="32" l="1"/>
  <c r="G32" i="32"/>
  <c r="H32" i="32"/>
  <c r="I32" i="32"/>
  <c r="J32" i="32"/>
  <c r="K32" i="32"/>
  <c r="L32" i="32"/>
  <c r="M32" i="32"/>
  <c r="N32" i="32"/>
  <c r="O32" i="32"/>
  <c r="P32" i="32"/>
  <c r="Q32" i="32"/>
  <c r="R32" i="32"/>
  <c r="S32" i="32"/>
  <c r="T32" i="32"/>
  <c r="U32" i="32"/>
  <c r="V32" i="32"/>
  <c r="W32" i="32"/>
  <c r="E32" i="32"/>
  <c r="E25" i="32" l="1" a="1"/>
  <c r="W25" i="32" s="1"/>
  <c r="E24" i="32" a="1"/>
  <c r="W24" i="32" s="1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23" i="2"/>
  <c r="H3" i="30"/>
  <c r="H4" i="30"/>
  <c r="H5" i="30"/>
  <c r="H6" i="30"/>
  <c r="H7" i="30"/>
  <c r="H8" i="30"/>
  <c r="H9" i="30"/>
  <c r="H10" i="30"/>
  <c r="H11" i="30"/>
  <c r="H12" i="30"/>
  <c r="H13" i="30"/>
  <c r="H14" i="30"/>
  <c r="H15" i="30"/>
  <c r="H16" i="30"/>
  <c r="H17" i="30"/>
  <c r="H18" i="30"/>
  <c r="H19" i="30"/>
  <c r="H20" i="30"/>
  <c r="H21" i="30"/>
  <c r="H22" i="30"/>
  <c r="H23" i="30"/>
  <c r="H24" i="30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23" i="2"/>
  <c r="F25" i="30"/>
  <c r="K162" i="11"/>
  <c r="F24" i="32" l="1"/>
  <c r="H24" i="32"/>
  <c r="J24" i="32"/>
  <c r="L24" i="32"/>
  <c r="N24" i="32"/>
  <c r="P24" i="32"/>
  <c r="R24" i="32"/>
  <c r="T24" i="32"/>
  <c r="V24" i="32"/>
  <c r="F25" i="32"/>
  <c r="H25" i="32"/>
  <c r="J25" i="32"/>
  <c r="L25" i="32"/>
  <c r="N25" i="32"/>
  <c r="P25" i="32"/>
  <c r="R25" i="32"/>
  <c r="T25" i="32"/>
  <c r="V25" i="32"/>
  <c r="E24" i="32"/>
  <c r="G24" i="32"/>
  <c r="I24" i="32"/>
  <c r="K24" i="32"/>
  <c r="M24" i="32"/>
  <c r="O24" i="32"/>
  <c r="Q24" i="32"/>
  <c r="S24" i="32"/>
  <c r="U24" i="32"/>
  <c r="E25" i="32"/>
  <c r="G25" i="32"/>
  <c r="I25" i="32"/>
  <c r="K25" i="32"/>
  <c r="M25" i="32"/>
  <c r="O25" i="32"/>
  <c r="Q25" i="32"/>
  <c r="S25" i="32"/>
  <c r="U25" i="32"/>
  <c r="E47" i="11" l="1"/>
  <c r="F41" i="34"/>
  <c r="F40" i="33"/>
  <c r="F41" i="33"/>
  <c r="F24" i="33"/>
  <c r="F23" i="33"/>
  <c r="E24" i="33"/>
  <c r="E25" i="33"/>
  <c r="E41" i="33" s="1"/>
  <c r="E26" i="33"/>
  <c r="E27" i="33"/>
  <c r="E28" i="33"/>
  <c r="E29" i="33"/>
  <c r="F29" i="33" s="1"/>
  <c r="E30" i="33"/>
  <c r="E31" i="33"/>
  <c r="E32" i="33"/>
  <c r="E33" i="33"/>
  <c r="F33" i="33" s="1"/>
  <c r="E34" i="33"/>
  <c r="E35" i="33"/>
  <c r="E36" i="33"/>
  <c r="E37" i="33"/>
  <c r="F37" i="33" s="1"/>
  <c r="E38" i="33"/>
  <c r="E39" i="33"/>
  <c r="E40" i="33"/>
  <c r="E23" i="33"/>
  <c r="D41" i="33"/>
  <c r="D23" i="33"/>
  <c r="F39" i="33" l="1"/>
  <c r="F35" i="33"/>
  <c r="F31" i="33"/>
  <c r="F27" i="33"/>
  <c r="F26" i="33"/>
  <c r="F38" i="33"/>
  <c r="F36" i="33"/>
  <c r="F34" i="33"/>
  <c r="F32" i="33"/>
  <c r="F30" i="33"/>
  <c r="F28" i="33"/>
  <c r="F25" i="33"/>
  <c r="D6" i="34" l="1"/>
  <c r="D26" i="34"/>
  <c r="D41" i="34"/>
  <c r="E41" i="34" s="1"/>
  <c r="G41" i="34" s="1"/>
  <c r="E40" i="34"/>
  <c r="F40" i="34" s="1"/>
  <c r="G40" i="34" s="1"/>
  <c r="E39" i="34"/>
  <c r="F39" i="34" s="1"/>
  <c r="G39" i="34" s="1"/>
  <c r="E38" i="34"/>
  <c r="F38" i="34" s="1"/>
  <c r="G38" i="34" s="1"/>
  <c r="E37" i="34"/>
  <c r="F37" i="34" s="1"/>
  <c r="G37" i="34" s="1"/>
  <c r="E36" i="34"/>
  <c r="F36" i="34" s="1"/>
  <c r="G36" i="34" s="1"/>
  <c r="E35" i="34"/>
  <c r="F35" i="34" s="1"/>
  <c r="G35" i="34" s="1"/>
  <c r="E34" i="34"/>
  <c r="F34" i="34" s="1"/>
  <c r="G34" i="34" s="1"/>
  <c r="E33" i="34"/>
  <c r="F33" i="34" s="1"/>
  <c r="G33" i="34" s="1"/>
  <c r="E32" i="34"/>
  <c r="F32" i="34" s="1"/>
  <c r="G32" i="34" s="1"/>
  <c r="E31" i="34"/>
  <c r="F31" i="34" s="1"/>
  <c r="G31" i="34" s="1"/>
  <c r="E30" i="34"/>
  <c r="F30" i="34" s="1"/>
  <c r="G30" i="34" s="1"/>
  <c r="E29" i="34"/>
  <c r="F29" i="34" s="1"/>
  <c r="G29" i="34" s="1"/>
  <c r="E28" i="34"/>
  <c r="F28" i="34" s="1"/>
  <c r="G28" i="34" s="1"/>
  <c r="E27" i="34"/>
  <c r="F27" i="34" s="1"/>
  <c r="G27" i="34" s="1"/>
  <c r="E26" i="34"/>
  <c r="F26" i="34" s="1"/>
  <c r="G26" i="34" s="1"/>
  <c r="E25" i="34"/>
  <c r="F25" i="34" s="1"/>
  <c r="G25" i="34" s="1"/>
  <c r="E24" i="34"/>
  <c r="F24" i="34" s="1"/>
  <c r="G24" i="34" s="1"/>
  <c r="E23" i="34"/>
  <c r="F23" i="34" s="1"/>
  <c r="G23" i="34" s="1"/>
  <c r="E6" i="11" l="1"/>
  <c r="D6" i="11"/>
  <c r="E190" i="11"/>
  <c r="E191" i="11" l="1"/>
  <c r="I77" i="11"/>
  <c r="D23" i="11"/>
  <c r="F41" i="5" l="1"/>
  <c r="G41" i="5" s="1"/>
  <c r="F40" i="5"/>
  <c r="G40" i="5" s="1"/>
  <c r="F39" i="5"/>
  <c r="G39" i="5" s="1"/>
  <c r="F38" i="5"/>
  <c r="G38" i="5" s="1"/>
  <c r="F37" i="5"/>
  <c r="G37" i="5" s="1"/>
  <c r="F36" i="5"/>
  <c r="G36" i="5" s="1"/>
  <c r="F35" i="5"/>
  <c r="G35" i="5" s="1"/>
  <c r="F34" i="5"/>
  <c r="G34" i="5" s="1"/>
  <c r="F33" i="5"/>
  <c r="G33" i="5" s="1"/>
  <c r="F32" i="5"/>
  <c r="G32" i="5" s="1"/>
  <c r="F31" i="5"/>
  <c r="G31" i="5" s="1"/>
  <c r="F30" i="5"/>
  <c r="G30" i="5" s="1"/>
  <c r="F29" i="5"/>
  <c r="G29" i="5" s="1"/>
  <c r="F28" i="5"/>
  <c r="G28" i="5" s="1"/>
  <c r="F27" i="5"/>
  <c r="G27" i="5" s="1"/>
  <c r="F26" i="5"/>
  <c r="G26" i="5" s="1"/>
  <c r="F25" i="5"/>
  <c r="G25" i="5" s="1"/>
  <c r="F24" i="5"/>
  <c r="G24" i="5" s="1"/>
  <c r="F23" i="5"/>
  <c r="G23" i="5" s="1"/>
  <c r="C65" i="17"/>
  <c r="D65" i="17"/>
  <c r="E65" i="17"/>
  <c r="F125" i="13" l="1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23" i="14"/>
  <c r="H2" i="30" l="1"/>
  <c r="F3" i="30"/>
  <c r="F4" i="30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9" i="30"/>
  <c r="F20" i="30"/>
  <c r="F21" i="30"/>
  <c r="F22" i="30"/>
  <c r="F23" i="30"/>
  <c r="F24" i="30"/>
  <c r="F2" i="30"/>
  <c r="D6" i="29"/>
  <c r="E31" i="32" a="1"/>
  <c r="E31" i="32"/>
  <c r="F31" i="32"/>
  <c r="G31" i="32"/>
  <c r="H31" i="32"/>
  <c r="I31" i="32"/>
  <c r="J31" i="32"/>
  <c r="K31" i="32"/>
  <c r="L31" i="32"/>
  <c r="M31" i="32"/>
  <c r="N31" i="32"/>
  <c r="O31" i="32"/>
  <c r="P31" i="32"/>
  <c r="Q31" i="32"/>
  <c r="R31" i="32"/>
  <c r="S31" i="32"/>
  <c r="T31" i="32"/>
  <c r="U31" i="32"/>
  <c r="V31" i="32"/>
  <c r="W31" i="32"/>
  <c r="E30" i="32" a="1"/>
  <c r="E30" i="32" s="1"/>
  <c r="F30" i="32"/>
  <c r="H30" i="32"/>
  <c r="J30" i="32"/>
  <c r="L30" i="32"/>
  <c r="N30" i="32"/>
  <c r="P30" i="32"/>
  <c r="R30" i="32"/>
  <c r="T30" i="32"/>
  <c r="V30" i="32"/>
  <c r="E23" i="32" a="1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U23" i="32"/>
  <c r="V23" i="32"/>
  <c r="W23" i="32"/>
  <c r="E22" i="32" a="1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U22" i="32"/>
  <c r="V22" i="32"/>
  <c r="W22" i="32"/>
  <c r="E21" i="32" a="1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U21" i="32"/>
  <c r="V21" i="32"/>
  <c r="W21" i="32"/>
  <c r="E20" i="32" a="1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U20" i="32"/>
  <c r="V20" i="32"/>
  <c r="W20" i="32"/>
  <c r="E18" i="32" a="1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U18" i="32"/>
  <c r="V18" i="32"/>
  <c r="W18" i="32"/>
  <c r="E17" i="32" a="1"/>
  <c r="E17" i="32"/>
  <c r="F17" i="32"/>
  <c r="G17" i="32"/>
  <c r="H17" i="32"/>
  <c r="I17" i="32"/>
  <c r="J17" i="32"/>
  <c r="K17" i="32"/>
  <c r="L17" i="32"/>
  <c r="M17" i="32"/>
  <c r="N17" i="32"/>
  <c r="O17" i="32"/>
  <c r="P17" i="32"/>
  <c r="Q17" i="32"/>
  <c r="R17" i="32"/>
  <c r="S17" i="32"/>
  <c r="T17" i="32"/>
  <c r="U17" i="32"/>
  <c r="V17" i="32"/>
  <c r="W17" i="32"/>
  <c r="E16" i="32" a="1"/>
  <c r="E16" i="32"/>
  <c r="F16" i="32"/>
  <c r="G16" i="32"/>
  <c r="H16" i="32"/>
  <c r="I16" i="32"/>
  <c r="J16" i="32"/>
  <c r="K16" i="32"/>
  <c r="L16" i="32"/>
  <c r="M16" i="32"/>
  <c r="N16" i="32"/>
  <c r="O16" i="32"/>
  <c r="P16" i="32"/>
  <c r="Q16" i="32"/>
  <c r="R16" i="32"/>
  <c r="S16" i="32"/>
  <c r="T16" i="32"/>
  <c r="U16" i="32"/>
  <c r="V16" i="32"/>
  <c r="W16" i="32"/>
  <c r="E14" i="32" a="1"/>
  <c r="F14" i="32"/>
  <c r="H14" i="32"/>
  <c r="J14" i="32"/>
  <c r="L14" i="32"/>
  <c r="N14" i="32"/>
  <c r="P14" i="32"/>
  <c r="R14" i="32"/>
  <c r="T14" i="32"/>
  <c r="V14" i="32"/>
  <c r="E13" i="32" a="1"/>
  <c r="E13" i="32"/>
  <c r="F13" i="32"/>
  <c r="G13" i="32"/>
  <c r="H13" i="32"/>
  <c r="I13" i="32"/>
  <c r="J13" i="32"/>
  <c r="K13" i="32"/>
  <c r="L13" i="32"/>
  <c r="M13" i="32"/>
  <c r="N13" i="32"/>
  <c r="O13" i="32"/>
  <c r="P13" i="32"/>
  <c r="Q13" i="32"/>
  <c r="R13" i="32"/>
  <c r="S13" i="32"/>
  <c r="T13" i="32"/>
  <c r="U13" i="32"/>
  <c r="V13" i="32"/>
  <c r="W13" i="32"/>
  <c r="E12" i="32" a="1"/>
  <c r="E12" i="32"/>
  <c r="F12" i="32"/>
  <c r="G12" i="32"/>
  <c r="H12" i="32"/>
  <c r="I12" i="32"/>
  <c r="J12" i="32"/>
  <c r="K12" i="32"/>
  <c r="L12" i="32"/>
  <c r="M12" i="32"/>
  <c r="N12" i="32"/>
  <c r="O12" i="32"/>
  <c r="P12" i="32"/>
  <c r="Q12" i="32"/>
  <c r="R12" i="32"/>
  <c r="S12" i="32"/>
  <c r="T12" i="32"/>
  <c r="U12" i="32"/>
  <c r="V12" i="32"/>
  <c r="W12" i="32"/>
  <c r="E7" i="32" a="1"/>
  <c r="E7" i="32"/>
  <c r="F7" i="32"/>
  <c r="G7" i="32"/>
  <c r="H7" i="32"/>
  <c r="I7" i="32"/>
  <c r="J7" i="32"/>
  <c r="K7" i="32"/>
  <c r="L7" i="32"/>
  <c r="M7" i="32"/>
  <c r="N7" i="32"/>
  <c r="O7" i="32"/>
  <c r="P7" i="32"/>
  <c r="Q7" i="32"/>
  <c r="R7" i="32"/>
  <c r="S7" i="32"/>
  <c r="T7" i="32"/>
  <c r="U7" i="32"/>
  <c r="V7" i="32"/>
  <c r="W7" i="32"/>
  <c r="E6" i="32" a="1"/>
  <c r="E6" i="32"/>
  <c r="F6" i="32"/>
  <c r="G6" i="32"/>
  <c r="H6" i="32"/>
  <c r="I6" i="32"/>
  <c r="J6" i="32"/>
  <c r="K6" i="32"/>
  <c r="L6" i="32"/>
  <c r="M6" i="32"/>
  <c r="N6" i="32"/>
  <c r="O6" i="32"/>
  <c r="P6" i="32"/>
  <c r="Q6" i="32"/>
  <c r="R6" i="32"/>
  <c r="S6" i="32"/>
  <c r="T6" i="32"/>
  <c r="U6" i="32"/>
  <c r="V6" i="32"/>
  <c r="W6" i="32"/>
  <c r="E38" i="2"/>
  <c r="E37" i="2"/>
  <c r="D24" i="30"/>
  <c r="D23" i="30"/>
  <c r="B6" i="34"/>
  <c r="B6" i="33"/>
  <c r="E41" i="2" l="1"/>
  <c r="E44" i="2" s="1"/>
  <c r="E14" i="32"/>
  <c r="G14" i="32"/>
  <c r="I14" i="32"/>
  <c r="K14" i="32"/>
  <c r="M14" i="32"/>
  <c r="O14" i="32"/>
  <c r="Q14" i="32"/>
  <c r="S14" i="32"/>
  <c r="U14" i="32"/>
  <c r="W14" i="32"/>
  <c r="W30" i="32"/>
  <c r="U30" i="32"/>
  <c r="S30" i="32"/>
  <c r="Q30" i="32"/>
  <c r="O30" i="32"/>
  <c r="M30" i="32"/>
  <c r="K30" i="32"/>
  <c r="I30" i="32"/>
  <c r="G30" i="32"/>
  <c r="E46" i="2" l="1"/>
  <c r="C41" i="2" l="1"/>
  <c r="C50" i="31" l="1"/>
  <c r="D50" i="31" s="1"/>
  <c r="D24" i="31" s="1"/>
  <c r="C51" i="31"/>
  <c r="D51" i="31" s="1"/>
  <c r="C52" i="31"/>
  <c r="D52" i="31" s="1"/>
  <c r="D26" i="31" s="1"/>
  <c r="C53" i="31"/>
  <c r="D53" i="31" s="1"/>
  <c r="D27" i="31" s="1"/>
  <c r="C54" i="31"/>
  <c r="D54" i="31" s="1"/>
  <c r="D28" i="31" s="1"/>
  <c r="C55" i="31"/>
  <c r="D55" i="31" s="1"/>
  <c r="D29" i="31" s="1"/>
  <c r="C56" i="31"/>
  <c r="D56" i="31" s="1"/>
  <c r="D30" i="31" s="1"/>
  <c r="C57" i="31"/>
  <c r="D57" i="31" s="1"/>
  <c r="D31" i="31" s="1"/>
  <c r="C58" i="31"/>
  <c r="D58" i="31" s="1"/>
  <c r="D32" i="31" s="1"/>
  <c r="C59" i="31"/>
  <c r="D59" i="31" s="1"/>
  <c r="D33" i="31" s="1"/>
  <c r="C60" i="31"/>
  <c r="D60" i="31" s="1"/>
  <c r="D34" i="31" s="1"/>
  <c r="C61" i="31"/>
  <c r="D61" i="31" s="1"/>
  <c r="D35" i="31" s="1"/>
  <c r="C62" i="31"/>
  <c r="D62" i="31" s="1"/>
  <c r="D36" i="31" s="1"/>
  <c r="C63" i="31"/>
  <c r="D63" i="31" s="1"/>
  <c r="D37" i="31" s="1"/>
  <c r="C64" i="31"/>
  <c r="D64" i="31" s="1"/>
  <c r="D38" i="31" s="1"/>
  <c r="C65" i="31"/>
  <c r="D65" i="31" s="1"/>
  <c r="D39" i="31" s="1"/>
  <c r="C66" i="31"/>
  <c r="D66" i="31" s="1"/>
  <c r="D40" i="31" s="1"/>
  <c r="C49" i="31"/>
  <c r="D49" i="31" s="1"/>
  <c r="D23" i="31" s="1"/>
  <c r="D67" i="31" l="1"/>
  <c r="D25" i="31"/>
  <c r="C67" i="31"/>
  <c r="D6" i="33" l="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84" i="11"/>
  <c r="C128" i="11"/>
  <c r="C111" i="11"/>
  <c r="C102" i="11" l="1"/>
  <c r="C49" i="30" l="1"/>
  <c r="C53" i="30" l="1"/>
  <c r="C45" i="30"/>
  <c r="C41" i="30"/>
  <c r="C37" i="30"/>
  <c r="C167" i="11" l="1"/>
  <c r="C125" i="24" l="1"/>
  <c r="C124" i="24"/>
  <c r="I66" i="24"/>
  <c r="D65" i="24"/>
  <c r="D67" i="24" s="1"/>
  <c r="E65" i="24"/>
  <c r="E67" i="24" s="1"/>
  <c r="F65" i="24"/>
  <c r="F67" i="24" s="1"/>
  <c r="G65" i="24"/>
  <c r="G67" i="24" s="1"/>
  <c r="H65" i="24"/>
  <c r="H67" i="24" s="1"/>
  <c r="C65" i="24"/>
  <c r="C67" i="24" s="1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47" i="24"/>
  <c r="I65" i="24" s="1"/>
  <c r="I67" i="24" s="1"/>
  <c r="I66" i="17" l="1"/>
  <c r="D67" i="17"/>
  <c r="E67" i="17"/>
  <c r="F65" i="17"/>
  <c r="F67" i="17" s="1"/>
  <c r="G65" i="17"/>
  <c r="G67" i="17" s="1"/>
  <c r="H65" i="17"/>
  <c r="H67" i="17" s="1"/>
  <c r="C6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47" i="17"/>
  <c r="I65" i="17" l="1"/>
  <c r="I67" i="17" s="1"/>
  <c r="I67" i="18" l="1"/>
  <c r="H66" i="18"/>
  <c r="H68" i="18" s="1"/>
  <c r="G66" i="18"/>
  <c r="G68" i="18" s="1"/>
  <c r="F66" i="18"/>
  <c r="F68" i="18" s="1"/>
  <c r="E66" i="18"/>
  <c r="E68" i="18" s="1"/>
  <c r="D66" i="18"/>
  <c r="D68" i="18" s="1"/>
  <c r="C66" i="18"/>
  <c r="C68" i="18" s="1"/>
  <c r="I65" i="18"/>
  <c r="I64" i="18"/>
  <c r="I63" i="18"/>
  <c r="I62" i="18"/>
  <c r="I61" i="18"/>
  <c r="I60" i="18"/>
  <c r="I59" i="18"/>
  <c r="I58" i="18"/>
  <c r="I57" i="18"/>
  <c r="I56" i="18"/>
  <c r="I55" i="18"/>
  <c r="I54" i="18"/>
  <c r="I53" i="18"/>
  <c r="I52" i="18"/>
  <c r="I51" i="18"/>
  <c r="I50" i="18"/>
  <c r="I49" i="18"/>
  <c r="I48" i="18"/>
  <c r="J50" i="18" l="1"/>
  <c r="K50" i="18" s="1"/>
  <c r="L50" i="18" s="1"/>
  <c r="D25" i="18" s="1"/>
  <c r="J54" i="18"/>
  <c r="J58" i="18"/>
  <c r="K58" i="18" s="1"/>
  <c r="L58" i="18" s="1"/>
  <c r="D33" i="18" s="1"/>
  <c r="J62" i="18"/>
  <c r="J55" i="18"/>
  <c r="K55" i="18" s="1"/>
  <c r="L55" i="18" s="1"/>
  <c r="D30" i="18" s="1"/>
  <c r="J63" i="18"/>
  <c r="K63" i="18" s="1"/>
  <c r="L63" i="18" s="1"/>
  <c r="D38" i="18" s="1"/>
  <c r="K54" i="18"/>
  <c r="L54" i="18" s="1"/>
  <c r="D29" i="18" s="1"/>
  <c r="K62" i="18"/>
  <c r="L62" i="18" s="1"/>
  <c r="D37" i="18" s="1"/>
  <c r="I66" i="18"/>
  <c r="J65" i="18" l="1"/>
  <c r="K65" i="18" s="1"/>
  <c r="L65" i="18" s="1"/>
  <c r="D40" i="18" s="1"/>
  <c r="J61" i="18"/>
  <c r="K61" i="18" s="1"/>
  <c r="L61" i="18" s="1"/>
  <c r="D36" i="18" s="1"/>
  <c r="J57" i="18"/>
  <c r="K57" i="18" s="1"/>
  <c r="L57" i="18" s="1"/>
  <c r="D32" i="18" s="1"/>
  <c r="J53" i="18"/>
  <c r="K53" i="18" s="1"/>
  <c r="L53" i="18" s="1"/>
  <c r="D28" i="18" s="1"/>
  <c r="J49" i="18"/>
  <c r="K49" i="18" s="1"/>
  <c r="L49" i="18" s="1"/>
  <c r="D24" i="18" s="1"/>
  <c r="J59" i="18"/>
  <c r="K59" i="18" s="1"/>
  <c r="L59" i="18" s="1"/>
  <c r="D34" i="18" s="1"/>
  <c r="J51" i="18"/>
  <c r="K51" i="18" s="1"/>
  <c r="L51" i="18" s="1"/>
  <c r="D26" i="18" s="1"/>
  <c r="J64" i="18"/>
  <c r="K64" i="18" s="1"/>
  <c r="L64" i="18" s="1"/>
  <c r="D39" i="18" s="1"/>
  <c r="J60" i="18"/>
  <c r="K60" i="18" s="1"/>
  <c r="L60" i="18" s="1"/>
  <c r="D35" i="18" s="1"/>
  <c r="J56" i="18"/>
  <c r="K56" i="18" s="1"/>
  <c r="L56" i="18" s="1"/>
  <c r="D31" i="18" s="1"/>
  <c r="J52" i="18"/>
  <c r="K52" i="18" s="1"/>
  <c r="L52" i="18" s="1"/>
  <c r="D27" i="18" s="1"/>
  <c r="J48" i="18"/>
  <c r="I68" i="18"/>
  <c r="J66" i="18" l="1"/>
  <c r="K66" i="18" s="1"/>
  <c r="L66" i="18" s="1"/>
  <c r="K48" i="18"/>
  <c r="L48" i="18" s="1"/>
  <c r="D23" i="18" s="1"/>
  <c r="D41" i="18" s="1"/>
  <c r="I67" i="19" l="1"/>
  <c r="H66" i="19"/>
  <c r="H68" i="19" s="1"/>
  <c r="G66" i="19"/>
  <c r="G68" i="19" s="1"/>
  <c r="F66" i="19"/>
  <c r="F68" i="19" s="1"/>
  <c r="E66" i="19"/>
  <c r="E68" i="19" s="1"/>
  <c r="D66" i="19"/>
  <c r="D68" i="19" s="1"/>
  <c r="C66" i="19"/>
  <c r="C68" i="19" s="1"/>
  <c r="I65" i="19"/>
  <c r="I64" i="19"/>
  <c r="I63" i="19"/>
  <c r="I62" i="19"/>
  <c r="I61" i="19"/>
  <c r="I60" i="19"/>
  <c r="I59" i="19"/>
  <c r="I58" i="19"/>
  <c r="I57" i="19"/>
  <c r="I56" i="19"/>
  <c r="I55" i="19"/>
  <c r="I54" i="19"/>
  <c r="I53" i="19"/>
  <c r="I52" i="19"/>
  <c r="I51" i="19"/>
  <c r="I50" i="19"/>
  <c r="I49" i="19"/>
  <c r="I48" i="19"/>
  <c r="I66" i="19" l="1"/>
  <c r="I68" i="19"/>
  <c r="J65" i="19"/>
  <c r="K65" i="19" s="1"/>
  <c r="L65" i="19" s="1"/>
  <c r="D40" i="19" s="1"/>
  <c r="J64" i="19"/>
  <c r="K64" i="19" s="1"/>
  <c r="L64" i="19" s="1"/>
  <c r="D39" i="19" s="1"/>
  <c r="J63" i="19"/>
  <c r="K63" i="19" s="1"/>
  <c r="L63" i="19" s="1"/>
  <c r="D38" i="19" s="1"/>
  <c r="J62" i="19"/>
  <c r="K62" i="19" s="1"/>
  <c r="L62" i="19" s="1"/>
  <c r="D37" i="19" s="1"/>
  <c r="J61" i="19"/>
  <c r="K61" i="19" s="1"/>
  <c r="L61" i="19" s="1"/>
  <c r="D36" i="19" s="1"/>
  <c r="J60" i="19"/>
  <c r="K60" i="19" s="1"/>
  <c r="L60" i="19" s="1"/>
  <c r="D35" i="19" s="1"/>
  <c r="J59" i="19"/>
  <c r="K59" i="19" s="1"/>
  <c r="L59" i="19" s="1"/>
  <c r="D34" i="19" s="1"/>
  <c r="J58" i="19"/>
  <c r="K58" i="19" s="1"/>
  <c r="L58" i="19" s="1"/>
  <c r="D33" i="19" s="1"/>
  <c r="J57" i="19"/>
  <c r="K57" i="19" s="1"/>
  <c r="L57" i="19" s="1"/>
  <c r="D32" i="19" s="1"/>
  <c r="J56" i="19"/>
  <c r="K56" i="19" s="1"/>
  <c r="L56" i="19" s="1"/>
  <c r="D31" i="19" s="1"/>
  <c r="J55" i="19"/>
  <c r="K55" i="19" s="1"/>
  <c r="L55" i="19" s="1"/>
  <c r="D30" i="19" s="1"/>
  <c r="J54" i="19"/>
  <c r="K54" i="19" s="1"/>
  <c r="L54" i="19" s="1"/>
  <c r="D29" i="19" s="1"/>
  <c r="J53" i="19"/>
  <c r="K53" i="19" s="1"/>
  <c r="L53" i="19" s="1"/>
  <c r="D28" i="19" s="1"/>
  <c r="J52" i="19"/>
  <c r="K52" i="19" s="1"/>
  <c r="L52" i="19" s="1"/>
  <c r="D27" i="19" s="1"/>
  <c r="J51" i="19"/>
  <c r="K51" i="19" s="1"/>
  <c r="L51" i="19" s="1"/>
  <c r="D26" i="19" s="1"/>
  <c r="J50" i="19"/>
  <c r="K50" i="19" s="1"/>
  <c r="L50" i="19" s="1"/>
  <c r="D25" i="19" s="1"/>
  <c r="J49" i="19"/>
  <c r="K49" i="19" s="1"/>
  <c r="L49" i="19" s="1"/>
  <c r="D24" i="19" s="1"/>
  <c r="J48" i="19"/>
  <c r="K48" i="19" l="1"/>
  <c r="L48" i="19" s="1"/>
  <c r="D23" i="19" s="1"/>
  <c r="J66" i="19"/>
  <c r="K66" i="19" s="1"/>
  <c r="L66" i="19" s="1"/>
  <c r="I70" i="8" l="1"/>
  <c r="I69" i="20"/>
  <c r="H68" i="20"/>
  <c r="H70" i="20" s="1"/>
  <c r="G68" i="20"/>
  <c r="G70" i="20" s="1"/>
  <c r="F68" i="20"/>
  <c r="F70" i="20" s="1"/>
  <c r="E68" i="20"/>
  <c r="E70" i="20" s="1"/>
  <c r="D68" i="20"/>
  <c r="D70" i="20" s="1"/>
  <c r="C68" i="20"/>
  <c r="C70" i="20" s="1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68" i="20" l="1"/>
  <c r="J50" i="20" s="1"/>
  <c r="J53" i="20"/>
  <c r="K53" i="20" s="1"/>
  <c r="L53" i="20" s="1"/>
  <c r="D26" i="20" s="1"/>
  <c r="J55" i="20"/>
  <c r="K55" i="20" s="1"/>
  <c r="L55" i="20" s="1"/>
  <c r="D28" i="20" s="1"/>
  <c r="J57" i="20"/>
  <c r="K57" i="20" s="1"/>
  <c r="L57" i="20" s="1"/>
  <c r="D30" i="20" s="1"/>
  <c r="J59" i="20"/>
  <c r="K59" i="20" s="1"/>
  <c r="L59" i="20" s="1"/>
  <c r="D32" i="20" s="1"/>
  <c r="J60" i="20"/>
  <c r="K60" i="20" s="1"/>
  <c r="L60" i="20" s="1"/>
  <c r="D33" i="20" s="1"/>
  <c r="J61" i="20"/>
  <c r="K61" i="20" s="1"/>
  <c r="L61" i="20" s="1"/>
  <c r="D34" i="20" s="1"/>
  <c r="J62" i="20"/>
  <c r="K62" i="20" s="1"/>
  <c r="L62" i="20" s="1"/>
  <c r="D35" i="20" s="1"/>
  <c r="J63" i="20"/>
  <c r="K63" i="20" s="1"/>
  <c r="L63" i="20" s="1"/>
  <c r="D36" i="20" s="1"/>
  <c r="J64" i="20"/>
  <c r="K64" i="20" s="1"/>
  <c r="L64" i="20" s="1"/>
  <c r="D37" i="20" s="1"/>
  <c r="J65" i="20"/>
  <c r="K65" i="20" s="1"/>
  <c r="L65" i="20" s="1"/>
  <c r="D38" i="20" s="1"/>
  <c r="J66" i="20"/>
  <c r="K66" i="20" s="1"/>
  <c r="L66" i="20" s="1"/>
  <c r="D39" i="20" s="1"/>
  <c r="J67" i="20"/>
  <c r="K67" i="20" s="1"/>
  <c r="L67" i="20" s="1"/>
  <c r="D40" i="20" s="1"/>
  <c r="J51" i="20" l="1"/>
  <c r="K51" i="20" s="1"/>
  <c r="L51" i="20" s="1"/>
  <c r="D24" i="20" s="1"/>
  <c r="J58" i="20"/>
  <c r="K58" i="20" s="1"/>
  <c r="L58" i="20" s="1"/>
  <c r="D31" i="20" s="1"/>
  <c r="J56" i="20"/>
  <c r="K56" i="20" s="1"/>
  <c r="L56" i="20" s="1"/>
  <c r="D29" i="20" s="1"/>
  <c r="J54" i="20"/>
  <c r="K54" i="20" s="1"/>
  <c r="L54" i="20" s="1"/>
  <c r="D27" i="20" s="1"/>
  <c r="J52" i="20"/>
  <c r="K52" i="20" s="1"/>
  <c r="L52" i="20" s="1"/>
  <c r="D25" i="20" s="1"/>
  <c r="K50" i="20"/>
  <c r="L50" i="20" s="1"/>
  <c r="D23" i="20" s="1"/>
  <c r="I70" i="20"/>
  <c r="I71" i="20" s="1"/>
  <c r="J68" i="20" l="1"/>
  <c r="K68" i="20" s="1"/>
  <c r="L68" i="20" s="1"/>
  <c r="I68" i="7" l="1"/>
  <c r="H67" i="7"/>
  <c r="H69" i="7" s="1"/>
  <c r="I50" i="7"/>
  <c r="I51" i="7"/>
  <c r="I52" i="7"/>
  <c r="I53" i="7"/>
  <c r="I54" i="7"/>
  <c r="I55" i="7"/>
  <c r="I56" i="7"/>
  <c r="I57" i="7"/>
  <c r="I58" i="7"/>
  <c r="C93" i="7" s="1"/>
  <c r="I59" i="7"/>
  <c r="I60" i="7"/>
  <c r="I61" i="7"/>
  <c r="I62" i="7"/>
  <c r="I63" i="7"/>
  <c r="I64" i="7"/>
  <c r="I65" i="7"/>
  <c r="I66" i="7"/>
  <c r="I49" i="7"/>
  <c r="G67" i="7"/>
  <c r="G69" i="7" s="1"/>
  <c r="D67" i="7"/>
  <c r="D69" i="7" s="1"/>
  <c r="E67" i="7"/>
  <c r="E69" i="7" s="1"/>
  <c r="F67" i="7"/>
  <c r="F69" i="7" s="1"/>
  <c r="C67" i="7"/>
  <c r="C69" i="7" s="1"/>
  <c r="I67" i="7" l="1"/>
  <c r="I69" i="7" s="1"/>
  <c r="E83" i="29" l="1"/>
  <c r="F83" i="29"/>
  <c r="G83" i="29"/>
  <c r="H83" i="29"/>
  <c r="C83" i="29"/>
  <c r="D82" i="29"/>
  <c r="E82" i="29"/>
  <c r="F82" i="29"/>
  <c r="G82" i="29"/>
  <c r="H82" i="29"/>
  <c r="C82" i="29"/>
  <c r="I67" i="16" l="1"/>
  <c r="E68" i="16" l="1"/>
  <c r="G68" i="16"/>
  <c r="I49" i="16"/>
  <c r="I66" i="16" s="1"/>
  <c r="I68" i="16" s="1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48" i="16"/>
  <c r="D66" i="16"/>
  <c r="D68" i="16" s="1"/>
  <c r="E66" i="16"/>
  <c r="F66" i="16"/>
  <c r="F68" i="16" s="1"/>
  <c r="G66" i="16"/>
  <c r="H66" i="16"/>
  <c r="H68" i="16" s="1"/>
  <c r="C66" i="16"/>
  <c r="C68" i="16" s="1"/>
  <c r="I69" i="8" l="1"/>
  <c r="D69" i="8"/>
  <c r="E69" i="8"/>
  <c r="F69" i="8"/>
  <c r="G69" i="8"/>
  <c r="H69" i="8"/>
  <c r="C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D67" i="8"/>
  <c r="E67" i="8"/>
  <c r="F67" i="8"/>
  <c r="G67" i="8"/>
  <c r="H67" i="8"/>
  <c r="C67" i="8"/>
  <c r="B6" i="10" l="1"/>
  <c r="B6" i="9" l="1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11" i="13"/>
  <c r="C129" i="13" s="1"/>
  <c r="F72" i="13"/>
  <c r="E72" i="13"/>
  <c r="D72" i="13"/>
  <c r="C72" i="13"/>
  <c r="F67" i="13"/>
  <c r="E67" i="13"/>
  <c r="E73" i="13" s="1"/>
  <c r="D67" i="13"/>
  <c r="D73" i="13" s="1"/>
  <c r="C67" i="13"/>
  <c r="C73" i="13" s="1"/>
  <c r="G71" i="13"/>
  <c r="G70" i="13"/>
  <c r="G69" i="13"/>
  <c r="G68" i="13"/>
  <c r="G66" i="13"/>
  <c r="D128" i="13" s="1"/>
  <c r="G65" i="13"/>
  <c r="D127" i="13" s="1"/>
  <c r="G64" i="13"/>
  <c r="D126" i="13" s="1"/>
  <c r="G63" i="13"/>
  <c r="D125" i="13" s="1"/>
  <c r="G62" i="13"/>
  <c r="D124" i="13" s="1"/>
  <c r="G61" i="13"/>
  <c r="D123" i="13" s="1"/>
  <c r="G60" i="13"/>
  <c r="D122" i="13" s="1"/>
  <c r="G59" i="13"/>
  <c r="D121" i="13" s="1"/>
  <c r="G58" i="13"/>
  <c r="D120" i="13" s="1"/>
  <c r="G57" i="13"/>
  <c r="D119" i="13" s="1"/>
  <c r="G56" i="13"/>
  <c r="D118" i="13" s="1"/>
  <c r="G55" i="13"/>
  <c r="D117" i="13" s="1"/>
  <c r="G54" i="13"/>
  <c r="D116" i="13" s="1"/>
  <c r="G53" i="13"/>
  <c r="D115" i="13" s="1"/>
  <c r="G52" i="13"/>
  <c r="D114" i="13" s="1"/>
  <c r="G51" i="13"/>
  <c r="D113" i="13" s="1"/>
  <c r="G50" i="13"/>
  <c r="D112" i="13" s="1"/>
  <c r="G49" i="13"/>
  <c r="D111" i="13" s="1"/>
  <c r="F73" i="13" l="1"/>
  <c r="D129" i="13"/>
  <c r="D130" i="13" s="1"/>
  <c r="C130" i="13"/>
  <c r="G67" i="13"/>
  <c r="C77" i="13" s="1"/>
  <c r="G72" i="13"/>
  <c r="G73" i="13" l="1"/>
  <c r="H95" i="12" l="1"/>
  <c r="G95" i="12"/>
  <c r="F95" i="12"/>
  <c r="F80" i="12" l="1"/>
  <c r="I80" i="12" s="1"/>
  <c r="D28" i="12" s="1"/>
  <c r="E76" i="12"/>
  <c r="H76" i="12" s="1"/>
  <c r="E77" i="12"/>
  <c r="H77" i="12" s="1"/>
  <c r="E78" i="12"/>
  <c r="H78" i="12" s="1"/>
  <c r="E79" i="12"/>
  <c r="H79" i="12" s="1"/>
  <c r="E80" i="12"/>
  <c r="H80" i="12" s="1"/>
  <c r="E81" i="12"/>
  <c r="H81" i="12" s="1"/>
  <c r="E82" i="12"/>
  <c r="H82" i="12" s="1"/>
  <c r="E83" i="12"/>
  <c r="H83" i="12" s="1"/>
  <c r="E84" i="12"/>
  <c r="H84" i="12" s="1"/>
  <c r="E85" i="12"/>
  <c r="H85" i="12" s="1"/>
  <c r="E86" i="12"/>
  <c r="H86" i="12" s="1"/>
  <c r="E87" i="12"/>
  <c r="H87" i="12" s="1"/>
  <c r="E88" i="12"/>
  <c r="H88" i="12" s="1"/>
  <c r="E89" i="12"/>
  <c r="H89" i="12" s="1"/>
  <c r="E90" i="12"/>
  <c r="H90" i="12" s="1"/>
  <c r="E91" i="12"/>
  <c r="H91" i="12" s="1"/>
  <c r="E92" i="12"/>
  <c r="H92" i="12" s="1"/>
  <c r="E75" i="12"/>
  <c r="H75" i="12" s="1"/>
  <c r="H93" i="12" s="1"/>
  <c r="D76" i="12"/>
  <c r="G76" i="12" s="1"/>
  <c r="D77" i="12"/>
  <c r="D78" i="12"/>
  <c r="G78" i="12" s="1"/>
  <c r="D79" i="12"/>
  <c r="D80" i="12"/>
  <c r="G80" i="12" s="1"/>
  <c r="D81" i="12"/>
  <c r="D82" i="12"/>
  <c r="G82" i="12" s="1"/>
  <c r="D83" i="12"/>
  <c r="D84" i="12"/>
  <c r="G84" i="12" s="1"/>
  <c r="D85" i="12"/>
  <c r="D86" i="12"/>
  <c r="G86" i="12" s="1"/>
  <c r="D87" i="12"/>
  <c r="D88" i="12"/>
  <c r="G88" i="12" s="1"/>
  <c r="D89" i="12"/>
  <c r="D90" i="12"/>
  <c r="G90" i="12" s="1"/>
  <c r="D91" i="12"/>
  <c r="D92" i="12"/>
  <c r="G92" i="12" s="1"/>
  <c r="D75" i="12"/>
  <c r="G75" i="12" s="1"/>
  <c r="C76" i="12"/>
  <c r="F76" i="12" s="1"/>
  <c r="I76" i="12" s="1"/>
  <c r="D24" i="12" s="1"/>
  <c r="C77" i="12"/>
  <c r="F77" i="12" s="1"/>
  <c r="C78" i="12"/>
  <c r="F78" i="12" s="1"/>
  <c r="I78" i="12" s="1"/>
  <c r="D26" i="12" s="1"/>
  <c r="C79" i="12"/>
  <c r="F79" i="12" s="1"/>
  <c r="C80" i="12"/>
  <c r="C81" i="12"/>
  <c r="F81" i="12" s="1"/>
  <c r="C82" i="12"/>
  <c r="F82" i="12" s="1"/>
  <c r="I82" i="12" s="1"/>
  <c r="D30" i="12" s="1"/>
  <c r="C83" i="12"/>
  <c r="F83" i="12" s="1"/>
  <c r="C84" i="12"/>
  <c r="F84" i="12" s="1"/>
  <c r="I84" i="12" s="1"/>
  <c r="D32" i="12" s="1"/>
  <c r="C85" i="12"/>
  <c r="F85" i="12" s="1"/>
  <c r="C86" i="12"/>
  <c r="F86" i="12" s="1"/>
  <c r="I86" i="12" s="1"/>
  <c r="D34" i="12" s="1"/>
  <c r="C87" i="12"/>
  <c r="F87" i="12" s="1"/>
  <c r="C88" i="12"/>
  <c r="F88" i="12" s="1"/>
  <c r="I88" i="12" s="1"/>
  <c r="D36" i="12" s="1"/>
  <c r="C89" i="12"/>
  <c r="F89" i="12" s="1"/>
  <c r="C90" i="12"/>
  <c r="F90" i="12" s="1"/>
  <c r="I90" i="12" s="1"/>
  <c r="D38" i="12" s="1"/>
  <c r="C91" i="12"/>
  <c r="F91" i="12" s="1"/>
  <c r="C92" i="12"/>
  <c r="F92" i="12" s="1"/>
  <c r="I92" i="12" s="1"/>
  <c r="D40" i="12" s="1"/>
  <c r="C75" i="12"/>
  <c r="F75" i="12" s="1"/>
  <c r="I75" i="12" s="1"/>
  <c r="D23" i="12" s="1"/>
  <c r="I85" i="12" l="1"/>
  <c r="D33" i="12" s="1"/>
  <c r="I77" i="12"/>
  <c r="D25" i="12" s="1"/>
  <c r="F93" i="12"/>
  <c r="G91" i="12"/>
  <c r="I91" i="12" s="1"/>
  <c r="D39" i="12" s="1"/>
  <c r="G89" i="12"/>
  <c r="I89" i="12" s="1"/>
  <c r="D37" i="12" s="1"/>
  <c r="G87" i="12"/>
  <c r="I87" i="12" s="1"/>
  <c r="D35" i="12" s="1"/>
  <c r="G85" i="12"/>
  <c r="G83" i="12"/>
  <c r="I83" i="12" s="1"/>
  <c r="D31" i="12" s="1"/>
  <c r="G81" i="12"/>
  <c r="I81" i="12" s="1"/>
  <c r="D29" i="12" s="1"/>
  <c r="G79" i="12"/>
  <c r="I79" i="12" s="1"/>
  <c r="D27" i="12" s="1"/>
  <c r="G77" i="12"/>
  <c r="C93" i="12"/>
  <c r="D93" i="12"/>
  <c r="E93" i="12"/>
  <c r="E77" i="11"/>
  <c r="H76" i="11"/>
  <c r="G76" i="11"/>
  <c r="F76" i="11"/>
  <c r="D76" i="11"/>
  <c r="C76" i="11"/>
  <c r="H71" i="11"/>
  <c r="G71" i="11"/>
  <c r="F71" i="11"/>
  <c r="D71" i="11"/>
  <c r="C71" i="11"/>
  <c r="I78" i="11"/>
  <c r="I75" i="11"/>
  <c r="I74" i="11"/>
  <c r="D81" i="11" s="1"/>
  <c r="I73" i="11"/>
  <c r="I72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D86" i="11" l="1"/>
  <c r="D88" i="11"/>
  <c r="D90" i="11"/>
  <c r="D92" i="11"/>
  <c r="D94" i="11"/>
  <c r="D96" i="11"/>
  <c r="D98" i="11"/>
  <c r="D100" i="11"/>
  <c r="D84" i="11"/>
  <c r="D99" i="11"/>
  <c r="D95" i="11"/>
  <c r="D91" i="11"/>
  <c r="D87" i="11"/>
  <c r="D101" i="11"/>
  <c r="D97" i="11"/>
  <c r="D93" i="11"/>
  <c r="D89" i="11"/>
  <c r="D85" i="11"/>
  <c r="I71" i="11"/>
  <c r="I76" i="11"/>
  <c r="D77" i="11"/>
  <c r="G77" i="11"/>
  <c r="F77" i="11"/>
  <c r="H77" i="11"/>
  <c r="C77" i="11"/>
  <c r="G93" i="12"/>
  <c r="G162" i="11"/>
  <c r="F162" i="11"/>
  <c r="E162" i="11"/>
  <c r="D162" i="11"/>
  <c r="C162" i="11"/>
  <c r="H161" i="11"/>
  <c r="H156" i="11"/>
  <c r="I160" i="11"/>
  <c r="I159" i="11"/>
  <c r="I158" i="11"/>
  <c r="I157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D102" i="11" l="1"/>
  <c r="H162" i="11"/>
  <c r="I156" i="11"/>
  <c r="I161" i="11"/>
  <c r="I162" i="11" l="1"/>
  <c r="E74" i="14" l="1"/>
  <c r="D74" i="14"/>
  <c r="F73" i="14"/>
  <c r="C73" i="14"/>
  <c r="F68" i="14"/>
  <c r="F74" i="14" s="1"/>
  <c r="C68" i="14"/>
  <c r="K75" i="14"/>
  <c r="G72" i="14"/>
  <c r="G71" i="14"/>
  <c r="G70" i="14"/>
  <c r="G69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C74" i="14" l="1"/>
  <c r="G68" i="14"/>
  <c r="G73" i="14"/>
  <c r="G74" i="14" l="1"/>
  <c r="K74" i="3"/>
  <c r="J74" i="3"/>
  <c r="I74" i="3"/>
  <c r="H74" i="3"/>
  <c r="G74" i="3"/>
  <c r="F74" i="3"/>
  <c r="E74" i="3"/>
  <c r="D74" i="3"/>
  <c r="C74" i="3"/>
  <c r="K69" i="3"/>
  <c r="K75" i="3" s="1"/>
  <c r="J69" i="3"/>
  <c r="I69" i="3"/>
  <c r="I75" i="3" s="1"/>
  <c r="H69" i="3"/>
  <c r="G69" i="3"/>
  <c r="G75" i="3" s="1"/>
  <c r="F69" i="3"/>
  <c r="E69" i="3"/>
  <c r="E75" i="3" s="1"/>
  <c r="D69" i="3"/>
  <c r="C69" i="3"/>
  <c r="C75" i="3" s="1"/>
  <c r="L73" i="3"/>
  <c r="L72" i="3"/>
  <c r="L71" i="3"/>
  <c r="L70" i="3"/>
  <c r="L74" i="3" s="1"/>
  <c r="L68" i="3"/>
  <c r="D98" i="3" s="1"/>
  <c r="L67" i="3"/>
  <c r="D97" i="3" s="1"/>
  <c r="L66" i="3"/>
  <c r="D96" i="3" s="1"/>
  <c r="L65" i="3"/>
  <c r="D95" i="3" s="1"/>
  <c r="L64" i="3"/>
  <c r="D94" i="3" s="1"/>
  <c r="L63" i="3"/>
  <c r="D93" i="3" s="1"/>
  <c r="L62" i="3"/>
  <c r="D92" i="3" s="1"/>
  <c r="L61" i="3"/>
  <c r="D91" i="3" s="1"/>
  <c r="L60" i="3"/>
  <c r="D90" i="3" s="1"/>
  <c r="L59" i="3"/>
  <c r="D89" i="3" s="1"/>
  <c r="L58" i="3"/>
  <c r="D88" i="3" s="1"/>
  <c r="L57" i="3"/>
  <c r="D87" i="3" s="1"/>
  <c r="L56" i="3"/>
  <c r="D86" i="3" s="1"/>
  <c r="L55" i="3"/>
  <c r="D85" i="3" s="1"/>
  <c r="L54" i="3"/>
  <c r="D84" i="3" s="1"/>
  <c r="L53" i="3"/>
  <c r="D83" i="3" s="1"/>
  <c r="L52" i="3"/>
  <c r="D82" i="3" s="1"/>
  <c r="L51" i="3"/>
  <c r="L69" i="3" l="1"/>
  <c r="L75" i="3" s="1"/>
  <c r="D81" i="3"/>
  <c r="D99" i="3" s="1"/>
  <c r="D100" i="3" s="1"/>
  <c r="D75" i="3"/>
  <c r="F75" i="3"/>
  <c r="H75" i="3"/>
  <c r="J75" i="3"/>
  <c r="H74" i="13" l="1"/>
  <c r="E127" i="13"/>
  <c r="E126" i="13"/>
  <c r="E125" i="13"/>
  <c r="E123" i="13"/>
  <c r="E122" i="13"/>
  <c r="E121" i="13"/>
  <c r="E119" i="13"/>
  <c r="E118" i="13"/>
  <c r="E117" i="13"/>
  <c r="E115" i="13"/>
  <c r="E114" i="13"/>
  <c r="E113" i="13"/>
  <c r="D41" i="10"/>
  <c r="E41" i="10" s="1"/>
  <c r="F41" i="10" s="1"/>
  <c r="G41" i="10" s="1"/>
  <c r="D40" i="10"/>
  <c r="E40" i="10" s="1"/>
  <c r="D39" i="10"/>
  <c r="E39" i="10" s="1"/>
  <c r="F39" i="10" s="1"/>
  <c r="G39" i="10" s="1"/>
  <c r="D38" i="10"/>
  <c r="E38" i="10" s="1"/>
  <c r="D37" i="10"/>
  <c r="E37" i="10" s="1"/>
  <c r="F37" i="10" s="1"/>
  <c r="G37" i="10" s="1"/>
  <c r="D36" i="10"/>
  <c r="E36" i="10" s="1"/>
  <c r="D35" i="10"/>
  <c r="E35" i="10" s="1"/>
  <c r="F35" i="10" s="1"/>
  <c r="G35" i="10" s="1"/>
  <c r="D34" i="10"/>
  <c r="E34" i="10" s="1"/>
  <c r="D33" i="10"/>
  <c r="E33" i="10" s="1"/>
  <c r="F33" i="10" s="1"/>
  <c r="G33" i="10" s="1"/>
  <c r="D32" i="10"/>
  <c r="E32" i="10" s="1"/>
  <c r="D31" i="10"/>
  <c r="E31" i="10" s="1"/>
  <c r="F31" i="10" s="1"/>
  <c r="G31" i="10" s="1"/>
  <c r="D30" i="10"/>
  <c r="E30" i="10" s="1"/>
  <c r="D29" i="10"/>
  <c r="E29" i="10" s="1"/>
  <c r="F29" i="10" s="1"/>
  <c r="G29" i="10" s="1"/>
  <c r="D28" i="10"/>
  <c r="E28" i="10" s="1"/>
  <c r="D27" i="10"/>
  <c r="E27" i="10" s="1"/>
  <c r="F27" i="10" s="1"/>
  <c r="G27" i="10" s="1"/>
  <c r="D26" i="10"/>
  <c r="E26" i="10" s="1"/>
  <c r="D25" i="10"/>
  <c r="E25" i="10" s="1"/>
  <c r="F25" i="10" s="1"/>
  <c r="G25" i="10" s="1"/>
  <c r="D24" i="10"/>
  <c r="E24" i="10" s="1"/>
  <c r="D23" i="10"/>
  <c r="D24" i="9"/>
  <c r="E24" i="9" s="1"/>
  <c r="D25" i="9"/>
  <c r="D26" i="9"/>
  <c r="E26" i="9" s="1"/>
  <c r="D27" i="9"/>
  <c r="D28" i="9"/>
  <c r="E28" i="9" s="1"/>
  <c r="D29" i="9"/>
  <c r="E29" i="9" s="1"/>
  <c r="D30" i="9"/>
  <c r="E30" i="9" s="1"/>
  <c r="D31" i="9"/>
  <c r="E31" i="9" s="1"/>
  <c r="D32" i="9"/>
  <c r="E32" i="9" s="1"/>
  <c r="D33" i="9"/>
  <c r="E33" i="9" s="1"/>
  <c r="D34" i="9"/>
  <c r="E34" i="9" s="1"/>
  <c r="D35" i="9"/>
  <c r="E35" i="9" s="1"/>
  <c r="D36" i="9"/>
  <c r="E36" i="9" s="1"/>
  <c r="D37" i="9"/>
  <c r="E37" i="9" s="1"/>
  <c r="D38" i="9"/>
  <c r="E38" i="9" s="1"/>
  <c r="D39" i="9"/>
  <c r="E39" i="9" s="1"/>
  <c r="D40" i="9"/>
  <c r="D41" i="9"/>
  <c r="E41" i="9" s="1"/>
  <c r="F41" i="9" s="1"/>
  <c r="G41" i="9" s="1"/>
  <c r="D23" i="9"/>
  <c r="B6" i="5"/>
  <c r="B6" i="6"/>
  <c r="D20" i="30" s="1"/>
  <c r="D22" i="30"/>
  <c r="C85" i="7"/>
  <c r="C97" i="7" s="1"/>
  <c r="C79" i="7"/>
  <c r="C94" i="7"/>
  <c r="C92" i="7"/>
  <c r="D83" i="29"/>
  <c r="I83" i="29" s="1"/>
  <c r="I77" i="29"/>
  <c r="H6" i="29" s="1"/>
  <c r="B6" i="29" s="1"/>
  <c r="I82" i="29"/>
  <c r="H67" i="29"/>
  <c r="H69" i="29" s="1"/>
  <c r="G67" i="29"/>
  <c r="G69" i="29" s="1"/>
  <c r="F67" i="29"/>
  <c r="F69" i="29" s="1"/>
  <c r="E67" i="29"/>
  <c r="E69" i="29" s="1"/>
  <c r="D67" i="29"/>
  <c r="D69" i="29" s="1"/>
  <c r="C67" i="29"/>
  <c r="C69" i="29" s="1"/>
  <c r="I68" i="29"/>
  <c r="I66" i="29"/>
  <c r="H105" i="29" s="1"/>
  <c r="I65" i="29"/>
  <c r="I64" i="29"/>
  <c r="H103" i="29" s="1"/>
  <c r="I63" i="29"/>
  <c r="H102" i="29" s="1"/>
  <c r="I62" i="29"/>
  <c r="H101" i="29" s="1"/>
  <c r="I61" i="29"/>
  <c r="I60" i="29"/>
  <c r="H99" i="29" s="1"/>
  <c r="I59" i="29"/>
  <c r="H98" i="29" s="1"/>
  <c r="I58" i="29"/>
  <c r="H97" i="29" s="1"/>
  <c r="I57" i="29"/>
  <c r="I56" i="29"/>
  <c r="H95" i="29" s="1"/>
  <c r="I55" i="29"/>
  <c r="H94" i="29" s="1"/>
  <c r="I54" i="29"/>
  <c r="H93" i="29" s="1"/>
  <c r="I53" i="29"/>
  <c r="I52" i="29"/>
  <c r="H91" i="29" s="1"/>
  <c r="I51" i="29"/>
  <c r="H90" i="29" s="1"/>
  <c r="I50" i="29"/>
  <c r="I49" i="29"/>
  <c r="H88" i="29"/>
  <c r="E128" i="13"/>
  <c r="E124" i="13"/>
  <c r="E120" i="13"/>
  <c r="E116" i="13"/>
  <c r="E112" i="13"/>
  <c r="C168" i="11"/>
  <c r="D168" i="11" s="1"/>
  <c r="C169" i="11"/>
  <c r="D169" i="11" s="1"/>
  <c r="C170" i="11"/>
  <c r="D170" i="11" s="1"/>
  <c r="C171" i="11"/>
  <c r="D171" i="11" s="1"/>
  <c r="C172" i="11"/>
  <c r="D172" i="11" s="1"/>
  <c r="C173" i="11"/>
  <c r="D173" i="11" s="1"/>
  <c r="C174" i="11"/>
  <c r="D174" i="11" s="1"/>
  <c r="C175" i="11"/>
  <c r="D175" i="11" s="1"/>
  <c r="C176" i="11"/>
  <c r="D176" i="11" s="1"/>
  <c r="C177" i="11"/>
  <c r="D177" i="11" s="1"/>
  <c r="C178" i="11"/>
  <c r="D178" i="11" s="1"/>
  <c r="C179" i="11"/>
  <c r="D179" i="11" s="1"/>
  <c r="C180" i="11"/>
  <c r="D180" i="11" s="1"/>
  <c r="C181" i="11"/>
  <c r="D181" i="11" s="1"/>
  <c r="C182" i="11"/>
  <c r="D182" i="11" s="1"/>
  <c r="C183" i="11"/>
  <c r="D183" i="11" s="1"/>
  <c r="C184" i="11"/>
  <c r="D184" i="11" s="1"/>
  <c r="C95" i="14"/>
  <c r="D51" i="15"/>
  <c r="E51" i="15"/>
  <c r="D52" i="15"/>
  <c r="E52" i="15"/>
  <c r="D53" i="15"/>
  <c r="E53" i="15"/>
  <c r="D54" i="15"/>
  <c r="E54" i="15"/>
  <c r="D55" i="15"/>
  <c r="E55" i="15"/>
  <c r="D56" i="15"/>
  <c r="E56" i="15"/>
  <c r="D57" i="15"/>
  <c r="E57" i="15"/>
  <c r="D58" i="15"/>
  <c r="E58" i="15"/>
  <c r="D59" i="15"/>
  <c r="E59" i="15"/>
  <c r="D60" i="15"/>
  <c r="E60" i="15"/>
  <c r="D61" i="15"/>
  <c r="E61" i="15"/>
  <c r="D62" i="15"/>
  <c r="E62" i="15"/>
  <c r="D63" i="15"/>
  <c r="E63" i="15"/>
  <c r="D64" i="15"/>
  <c r="E64" i="15"/>
  <c r="D65" i="15"/>
  <c r="E65" i="15"/>
  <c r="D66" i="15"/>
  <c r="E66" i="15"/>
  <c r="D67" i="15"/>
  <c r="E67" i="15"/>
  <c r="D50" i="15"/>
  <c r="D68" i="15"/>
  <c r="E68" i="15" s="1"/>
  <c r="E50" i="15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B6" i="18"/>
  <c r="D42" i="18" s="1"/>
  <c r="B6" i="19"/>
  <c r="D16" i="30" s="1"/>
  <c r="B6" i="20"/>
  <c r="D15" i="30" s="1"/>
  <c r="B6" i="16"/>
  <c r="D12" i="30" s="1"/>
  <c r="B6" i="8"/>
  <c r="D11" i="30" s="1"/>
  <c r="B6" i="11"/>
  <c r="D80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D79" i="17"/>
  <c r="D78" i="17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B6" i="3"/>
  <c r="B6" i="14"/>
  <c r="B6" i="12"/>
  <c r="D6" i="12" s="1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B6" i="15"/>
  <c r="B6" i="13"/>
  <c r="C78" i="13" s="1"/>
  <c r="B6" i="26"/>
  <c r="D21" i="30"/>
  <c r="E23" i="6"/>
  <c r="E41" i="6"/>
  <c r="F23" i="6" s="1"/>
  <c r="G23" i="6" s="1"/>
  <c r="E24" i="6"/>
  <c r="F24" i="6"/>
  <c r="G24" i="6" s="1"/>
  <c r="E25" i="6"/>
  <c r="F25" i="6" s="1"/>
  <c r="G25" i="6" s="1"/>
  <c r="E26" i="6"/>
  <c r="F26" i="6" s="1"/>
  <c r="G26" i="6" s="1"/>
  <c r="E27" i="6"/>
  <c r="F27" i="6" s="1"/>
  <c r="G27" i="6" s="1"/>
  <c r="E28" i="6"/>
  <c r="F28" i="6"/>
  <c r="G28" i="6" s="1"/>
  <c r="E29" i="6"/>
  <c r="F29" i="6" s="1"/>
  <c r="G29" i="6" s="1"/>
  <c r="E30" i="6"/>
  <c r="F30" i="6" s="1"/>
  <c r="G30" i="6" s="1"/>
  <c r="E31" i="6"/>
  <c r="F31" i="6" s="1"/>
  <c r="G31" i="6" s="1"/>
  <c r="E32" i="6"/>
  <c r="F32" i="6"/>
  <c r="G32" i="6" s="1"/>
  <c r="E33" i="6"/>
  <c r="F33" i="6" s="1"/>
  <c r="G33" i="6" s="1"/>
  <c r="E34" i="6"/>
  <c r="F34" i="6" s="1"/>
  <c r="G34" i="6" s="1"/>
  <c r="E35" i="6"/>
  <c r="F35" i="6" s="1"/>
  <c r="G35" i="6" s="1"/>
  <c r="E36" i="6"/>
  <c r="F36" i="6"/>
  <c r="G36" i="6" s="1"/>
  <c r="E37" i="6"/>
  <c r="F37" i="6" s="1"/>
  <c r="G37" i="6" s="1"/>
  <c r="E38" i="6"/>
  <c r="F38" i="6" s="1"/>
  <c r="G38" i="6" s="1"/>
  <c r="E39" i="6"/>
  <c r="F39" i="6" s="1"/>
  <c r="G39" i="6" s="1"/>
  <c r="E40" i="6"/>
  <c r="F40" i="6"/>
  <c r="G40" i="6" s="1"/>
  <c r="F41" i="6"/>
  <c r="G41" i="6" s="1"/>
  <c r="D186" i="14"/>
  <c r="C138" i="7"/>
  <c r="C139" i="7"/>
  <c r="C141" i="7"/>
  <c r="C144" i="7"/>
  <c r="C145" i="7"/>
  <c r="C130" i="7"/>
  <c r="H92" i="29"/>
  <c r="H96" i="29"/>
  <c r="H100" i="29"/>
  <c r="H104" i="29"/>
  <c r="G51" i="15"/>
  <c r="C68" i="15"/>
  <c r="G50" i="15"/>
  <c r="G52" i="15"/>
  <c r="G53" i="15"/>
  <c r="G54" i="15"/>
  <c r="G68" i="15" s="1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D81" i="24"/>
  <c r="C171" i="14"/>
  <c r="C175" i="14" s="1"/>
  <c r="D126" i="14"/>
  <c r="D98" i="14"/>
  <c r="E123" i="14" s="1"/>
  <c r="D104" i="14"/>
  <c r="D131" i="14"/>
  <c r="D120" i="14"/>
  <c r="E73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J56" i="8"/>
  <c r="K56" i="8" s="1"/>
  <c r="L56" i="8" s="1"/>
  <c r="D30" i="8" s="1"/>
  <c r="E30" i="8" s="1"/>
  <c r="J58" i="8"/>
  <c r="K58" i="8" s="1"/>
  <c r="L58" i="8" s="1"/>
  <c r="D32" i="8" s="1"/>
  <c r="E32" i="8" s="1"/>
  <c r="J60" i="8"/>
  <c r="J62" i="8"/>
  <c r="K62" i="8" s="1"/>
  <c r="L62" i="8" s="1"/>
  <c r="D36" i="8" s="1"/>
  <c r="E36" i="8" s="1"/>
  <c r="J64" i="8"/>
  <c r="J66" i="8"/>
  <c r="K66" i="8" s="1"/>
  <c r="L66" i="8" s="1"/>
  <c r="D40" i="8" s="1"/>
  <c r="E40" i="8" s="1"/>
  <c r="E150" i="14"/>
  <c r="E74" i="24"/>
  <c r="F5" i="24"/>
  <c r="D159" i="7"/>
  <c r="D164" i="7"/>
  <c r="D166" i="7"/>
  <c r="D168" i="7"/>
  <c r="D169" i="7"/>
  <c r="D170" i="7"/>
  <c r="D171" i="7"/>
  <c r="D172" i="7"/>
  <c r="D173" i="7"/>
  <c r="D174" i="7"/>
  <c r="D175" i="7"/>
  <c r="D158" i="7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42" i="14"/>
  <c r="E72" i="24"/>
  <c r="E101" i="24" s="1"/>
  <c r="E104" i="29"/>
  <c r="D105" i="29"/>
  <c r="C147" i="7"/>
  <c r="D104" i="29"/>
  <c r="C146" i="7"/>
  <c r="D101" i="29"/>
  <c r="C143" i="7"/>
  <c r="D89" i="29"/>
  <c r="C131" i="7"/>
  <c r="D90" i="29"/>
  <c r="C132" i="7"/>
  <c r="D91" i="29"/>
  <c r="C133" i="7"/>
  <c r="C134" i="7"/>
  <c r="D93" i="29"/>
  <c r="C135" i="7" s="1"/>
  <c r="D94" i="29"/>
  <c r="C136" i="7" s="1"/>
  <c r="D95" i="29"/>
  <c r="C137" i="7" s="1"/>
  <c r="D98" i="29"/>
  <c r="C140" i="7" s="1"/>
  <c r="D100" i="29"/>
  <c r="C142" i="7" s="1"/>
  <c r="E93" i="29"/>
  <c r="E89" i="29"/>
  <c r="E103" i="29"/>
  <c r="G6" i="12"/>
  <c r="J49" i="8"/>
  <c r="K49" i="8" s="1"/>
  <c r="L49" i="8" s="1"/>
  <c r="D23" i="8" s="1"/>
  <c r="J50" i="8"/>
  <c r="J51" i="8"/>
  <c r="J52" i="8"/>
  <c r="K52" i="8" s="1"/>
  <c r="L52" i="8" s="1"/>
  <c r="D26" i="8" s="1"/>
  <c r="E26" i="8" s="1"/>
  <c r="J53" i="8"/>
  <c r="J54" i="8"/>
  <c r="J55" i="8"/>
  <c r="K55" i="8" s="1"/>
  <c r="L55" i="8" s="1"/>
  <c r="D29" i="8" s="1"/>
  <c r="E29" i="8" s="1"/>
  <c r="J57" i="8"/>
  <c r="K57" i="8" s="1"/>
  <c r="L57" i="8" s="1"/>
  <c r="D31" i="8" s="1"/>
  <c r="E31" i="8" s="1"/>
  <c r="J59" i="8"/>
  <c r="J61" i="8"/>
  <c r="K61" i="8" s="1"/>
  <c r="L61" i="8" s="1"/>
  <c r="D35" i="8" s="1"/>
  <c r="E35" i="8" s="1"/>
  <c r="J63" i="8"/>
  <c r="J65" i="8"/>
  <c r="K65" i="8" s="1"/>
  <c r="L65" i="8" s="1"/>
  <c r="D39" i="8" s="1"/>
  <c r="E39" i="8" s="1"/>
  <c r="D99" i="24"/>
  <c r="E88" i="29"/>
  <c r="E92" i="29"/>
  <c r="E97" i="29"/>
  <c r="E100" i="29"/>
  <c r="E39" i="18"/>
  <c r="E37" i="18"/>
  <c r="E35" i="18"/>
  <c r="E33" i="18"/>
  <c r="E26" i="18"/>
  <c r="E28" i="18"/>
  <c r="E30" i="18"/>
  <c r="E32" i="18"/>
  <c r="E34" i="18"/>
  <c r="E36" i="18"/>
  <c r="E38" i="18"/>
  <c r="E40" i="18"/>
  <c r="E29" i="18"/>
  <c r="E27" i="18"/>
  <c r="E25" i="18"/>
  <c r="J76" i="19"/>
  <c r="K76" i="19"/>
  <c r="J77" i="19"/>
  <c r="K77" i="19"/>
  <c r="J78" i="19"/>
  <c r="K78" i="19"/>
  <c r="J79" i="19"/>
  <c r="K79" i="19"/>
  <c r="J80" i="19"/>
  <c r="K80" i="19"/>
  <c r="J81" i="19"/>
  <c r="K81" i="19"/>
  <c r="J82" i="19"/>
  <c r="K82" i="19"/>
  <c r="J83" i="19"/>
  <c r="K83" i="19"/>
  <c r="J84" i="19"/>
  <c r="K84" i="19"/>
  <c r="J85" i="19"/>
  <c r="K85" i="19"/>
  <c r="J86" i="19"/>
  <c r="K86" i="19"/>
  <c r="J87" i="19"/>
  <c r="K87" i="19"/>
  <c r="J88" i="19"/>
  <c r="K88" i="19"/>
  <c r="J89" i="19"/>
  <c r="K89" i="19"/>
  <c r="J90" i="19"/>
  <c r="K90" i="19"/>
  <c r="J91" i="19"/>
  <c r="K91" i="19"/>
  <c r="J92" i="19"/>
  <c r="K92" i="19"/>
  <c r="J75" i="19"/>
  <c r="J93" i="19"/>
  <c r="K93" i="19" s="1"/>
  <c r="D130" i="14"/>
  <c r="E130" i="14" s="1"/>
  <c r="D103" i="14"/>
  <c r="D146" i="14"/>
  <c r="E146" i="14" s="1"/>
  <c r="E173" i="14" s="1"/>
  <c r="D119" i="14"/>
  <c r="D144" i="14"/>
  <c r="E144" i="14" s="1"/>
  <c r="E171" i="14" s="1"/>
  <c r="D117" i="14"/>
  <c r="D141" i="14"/>
  <c r="D114" i="14"/>
  <c r="D139" i="14"/>
  <c r="D112" i="14"/>
  <c r="D137" i="14"/>
  <c r="D110" i="14"/>
  <c r="D108" i="14"/>
  <c r="D107" i="14"/>
  <c r="D132" i="14"/>
  <c r="D105" i="14"/>
  <c r="D140" i="14"/>
  <c r="D113" i="14"/>
  <c r="D109" i="14"/>
  <c r="D106" i="14"/>
  <c r="D133" i="14"/>
  <c r="D167" i="7"/>
  <c r="D165" i="7"/>
  <c r="D163" i="7"/>
  <c r="D162" i="7"/>
  <c r="D161" i="7"/>
  <c r="E98" i="29"/>
  <c r="E102" i="29"/>
  <c r="E94" i="29"/>
  <c r="E90" i="29"/>
  <c r="E101" i="29"/>
  <c r="E99" i="29"/>
  <c r="E91" i="29"/>
  <c r="E95" i="29"/>
  <c r="E105" i="29"/>
  <c r="E96" i="29"/>
  <c r="D160" i="7"/>
  <c r="D194" i="14"/>
  <c r="D192" i="14"/>
  <c r="D190" i="14"/>
  <c r="D188" i="14"/>
  <c r="D143" i="14"/>
  <c r="D118" i="14"/>
  <c r="D116" i="14"/>
  <c r="D111" i="14"/>
  <c r="D115" i="14"/>
  <c r="K53" i="8"/>
  <c r="L53" i="8" s="1"/>
  <c r="D27" i="8" s="1"/>
  <c r="E27" i="8" s="1"/>
  <c r="K51" i="8"/>
  <c r="L51" i="8" s="1"/>
  <c r="D25" i="8" s="1"/>
  <c r="E25" i="8" s="1"/>
  <c r="K64" i="8"/>
  <c r="L64" i="8" s="1"/>
  <c r="D38" i="8" s="1"/>
  <c r="E38" i="8" s="1"/>
  <c r="K60" i="8"/>
  <c r="L60" i="8" s="1"/>
  <c r="D34" i="8" s="1"/>
  <c r="E34" i="8" s="1"/>
  <c r="D106" i="29"/>
  <c r="F90" i="29" s="1"/>
  <c r="K75" i="19"/>
  <c r="K63" i="8"/>
  <c r="L63" i="8" s="1"/>
  <c r="D37" i="8" s="1"/>
  <c r="E37" i="8" s="1"/>
  <c r="K59" i="8"/>
  <c r="L59" i="8" s="1"/>
  <c r="D33" i="8" s="1"/>
  <c r="E33" i="8" s="1"/>
  <c r="K54" i="8"/>
  <c r="L54" i="8" s="1"/>
  <c r="D28" i="8" s="1"/>
  <c r="E28" i="8" s="1"/>
  <c r="E19" i="30"/>
  <c r="E40" i="19"/>
  <c r="E38" i="19"/>
  <c r="E36" i="19"/>
  <c r="E34" i="19"/>
  <c r="E32" i="19"/>
  <c r="E30" i="19"/>
  <c r="E28" i="19"/>
  <c r="E26" i="19"/>
  <c r="E24" i="19"/>
  <c r="E39" i="19"/>
  <c r="E37" i="19"/>
  <c r="E35" i="19"/>
  <c r="E33" i="19"/>
  <c r="E31" i="19"/>
  <c r="E29" i="19"/>
  <c r="E27" i="19"/>
  <c r="E25" i="19"/>
  <c r="F105" i="29"/>
  <c r="I105" i="29" s="1"/>
  <c r="D208" i="11"/>
  <c r="D200" i="14"/>
  <c r="D196" i="14"/>
  <c r="D202" i="14"/>
  <c r="D198" i="14"/>
  <c r="D191" i="14"/>
  <c r="D138" i="14"/>
  <c r="D142" i="14"/>
  <c r="D136" i="14"/>
  <c r="D134" i="14"/>
  <c r="D135" i="14"/>
  <c r="D147" i="14"/>
  <c r="D145" i="14"/>
  <c r="D203" i="14"/>
  <c r="D201" i="14"/>
  <c r="D199" i="14"/>
  <c r="D197" i="14"/>
  <c r="D195" i="14"/>
  <c r="D187" i="14"/>
  <c r="D193" i="14"/>
  <c r="D189" i="14"/>
  <c r="D47" i="26"/>
  <c r="D23" i="26" s="1"/>
  <c r="D49" i="26"/>
  <c r="D51" i="26"/>
  <c r="D53" i="26"/>
  <c r="D55" i="26"/>
  <c r="D57" i="26"/>
  <c r="D48" i="26"/>
  <c r="D24" i="26" s="1"/>
  <c r="E24" i="26" s="1"/>
  <c r="D50" i="26"/>
  <c r="D52" i="26"/>
  <c r="D28" i="26" s="1"/>
  <c r="E28" i="26" s="1"/>
  <c r="D54" i="26"/>
  <c r="D56" i="26"/>
  <c r="D58" i="26"/>
  <c r="D59" i="26"/>
  <c r="D60" i="26"/>
  <c r="D61" i="26"/>
  <c r="D37" i="26" s="1"/>
  <c r="E37" i="26" s="1"/>
  <c r="D62" i="26"/>
  <c r="D63" i="26"/>
  <c r="D39" i="26" s="1"/>
  <c r="E39" i="26" s="1"/>
  <c r="D64" i="26"/>
  <c r="D212" i="11"/>
  <c r="D195" i="11"/>
  <c r="D205" i="11"/>
  <c r="D201" i="11"/>
  <c r="D203" i="11"/>
  <c r="E26" i="20"/>
  <c r="E24" i="20"/>
  <c r="E30" i="20"/>
  <c r="J48" i="16"/>
  <c r="K48" i="16" s="1"/>
  <c r="D23" i="16" s="1"/>
  <c r="J63" i="16"/>
  <c r="K63" i="16" s="1"/>
  <c r="D38" i="16" s="1"/>
  <c r="E38" i="16" s="1"/>
  <c r="J52" i="16"/>
  <c r="K52" i="16" s="1"/>
  <c r="D27" i="16" s="1"/>
  <c r="E27" i="16" s="1"/>
  <c r="J56" i="16"/>
  <c r="K56" i="16" s="1"/>
  <c r="D31" i="16" s="1"/>
  <c r="E31" i="16" s="1"/>
  <c r="J60" i="16"/>
  <c r="K60" i="16" s="1"/>
  <c r="D35" i="16" s="1"/>
  <c r="E35" i="16" s="1"/>
  <c r="J64" i="16"/>
  <c r="K64" i="16" s="1"/>
  <c r="D39" i="16" s="1"/>
  <c r="E39" i="16" s="1"/>
  <c r="J49" i="16"/>
  <c r="K49" i="16" s="1"/>
  <c r="D24" i="16" s="1"/>
  <c r="E24" i="16" s="1"/>
  <c r="J53" i="16"/>
  <c r="K53" i="16" s="1"/>
  <c r="D28" i="16" s="1"/>
  <c r="E28" i="16" s="1"/>
  <c r="J57" i="16"/>
  <c r="K57" i="16" s="1"/>
  <c r="D32" i="16" s="1"/>
  <c r="E32" i="16" s="1"/>
  <c r="J61" i="16"/>
  <c r="K61" i="16" s="1"/>
  <c r="D36" i="16" s="1"/>
  <c r="E36" i="16" s="1"/>
  <c r="J65" i="16"/>
  <c r="K65" i="16" s="1"/>
  <c r="D40" i="16" s="1"/>
  <c r="E40" i="16" s="1"/>
  <c r="J50" i="16"/>
  <c r="K50" i="16" s="1"/>
  <c r="D25" i="16" s="1"/>
  <c r="E25" i="16" s="1"/>
  <c r="J54" i="16"/>
  <c r="K54" i="16" s="1"/>
  <c r="D29" i="16" s="1"/>
  <c r="E29" i="16" s="1"/>
  <c r="J58" i="16"/>
  <c r="K58" i="16" s="1"/>
  <c r="D33" i="16" s="1"/>
  <c r="E33" i="16" s="1"/>
  <c r="J62" i="16"/>
  <c r="K62" i="16" s="1"/>
  <c r="D37" i="16" s="1"/>
  <c r="E37" i="16" s="1"/>
  <c r="J51" i="16"/>
  <c r="K51" i="16" s="1"/>
  <c r="D26" i="16" s="1"/>
  <c r="E26" i="16" s="1"/>
  <c r="J55" i="16"/>
  <c r="K55" i="16" s="1"/>
  <c r="D30" i="16" s="1"/>
  <c r="E30" i="16" s="1"/>
  <c r="J59" i="16"/>
  <c r="K59" i="16" s="1"/>
  <c r="D34" i="16" s="1"/>
  <c r="E34" i="16" s="1"/>
  <c r="D41" i="19"/>
  <c r="E41" i="19" s="1"/>
  <c r="E23" i="19"/>
  <c r="D199" i="11"/>
  <c r="D207" i="11"/>
  <c r="D209" i="11"/>
  <c r="D211" i="11"/>
  <c r="D210" i="11"/>
  <c r="C129" i="11"/>
  <c r="D202" i="11"/>
  <c r="D197" i="11"/>
  <c r="D204" i="11"/>
  <c r="D198" i="11"/>
  <c r="D206" i="11"/>
  <c r="D196" i="11"/>
  <c r="D200" i="11"/>
  <c r="D42" i="19"/>
  <c r="E34" i="20"/>
  <c r="E38" i="20"/>
  <c r="E25" i="20"/>
  <c r="E29" i="20"/>
  <c r="E33" i="20"/>
  <c r="E37" i="20"/>
  <c r="E28" i="20"/>
  <c r="E32" i="20"/>
  <c r="E36" i="20"/>
  <c r="E40" i="20"/>
  <c r="E27" i="20"/>
  <c r="E31" i="20"/>
  <c r="E35" i="20"/>
  <c r="E39" i="20"/>
  <c r="E23" i="18"/>
  <c r="E23" i="20"/>
  <c r="D41" i="20"/>
  <c r="E41" i="20" s="1"/>
  <c r="F41" i="20" s="1"/>
  <c r="G41" i="20" s="1"/>
  <c r="D17" i="30"/>
  <c r="E27" i="9"/>
  <c r="E40" i="9"/>
  <c r="E23" i="26" l="1"/>
  <c r="E23" i="10"/>
  <c r="F23" i="10" s="1"/>
  <c r="G23" i="10" s="1"/>
  <c r="E11" i="32" a="1"/>
  <c r="E23" i="9"/>
  <c r="F23" i="9" s="1"/>
  <c r="G23" i="9" s="1"/>
  <c r="E9" i="32" a="1"/>
  <c r="F40" i="9"/>
  <c r="G40" i="9" s="1"/>
  <c r="F28" i="9"/>
  <c r="G28" i="9" s="1"/>
  <c r="E40" i="31"/>
  <c r="E38" i="31"/>
  <c r="E36" i="31"/>
  <c r="E34" i="31"/>
  <c r="E32" i="31"/>
  <c r="E30" i="31"/>
  <c r="E28" i="31"/>
  <c r="E26" i="31"/>
  <c r="E24" i="31"/>
  <c r="E39" i="31"/>
  <c r="E37" i="31"/>
  <c r="E35" i="31"/>
  <c r="E33" i="31"/>
  <c r="E31" i="31"/>
  <c r="E29" i="31"/>
  <c r="E27" i="31"/>
  <c r="E25" i="31"/>
  <c r="D112" i="11"/>
  <c r="D114" i="11"/>
  <c r="D116" i="11"/>
  <c r="D118" i="11"/>
  <c r="D120" i="11"/>
  <c r="D122" i="11"/>
  <c r="D124" i="11"/>
  <c r="D126" i="11"/>
  <c r="D113" i="11"/>
  <c r="D115" i="11"/>
  <c r="D117" i="11"/>
  <c r="D119" i="11"/>
  <c r="D121" i="11"/>
  <c r="D123" i="11"/>
  <c r="D125" i="11"/>
  <c r="D127" i="11"/>
  <c r="D128" i="11"/>
  <c r="D111" i="11"/>
  <c r="D176" i="7"/>
  <c r="F91" i="29"/>
  <c r="I91" i="29" s="1"/>
  <c r="J91" i="29" s="1"/>
  <c r="D26" i="29" s="1"/>
  <c r="F30" i="9"/>
  <c r="G30" i="9" s="1"/>
  <c r="D40" i="26"/>
  <c r="E40" i="26" s="1"/>
  <c r="D38" i="26"/>
  <c r="E38" i="26" s="1"/>
  <c r="D30" i="26"/>
  <c r="E30" i="26" s="1"/>
  <c r="D26" i="26"/>
  <c r="E26" i="26" s="1"/>
  <c r="D25" i="26"/>
  <c r="E25" i="26" s="1"/>
  <c r="E72" i="15"/>
  <c r="H56" i="15" s="1"/>
  <c r="I56" i="15" s="1"/>
  <c r="D29" i="15" s="1"/>
  <c r="E29" i="15" s="1"/>
  <c r="F37" i="9"/>
  <c r="G37" i="9" s="1"/>
  <c r="F32" i="9"/>
  <c r="G32" i="9" s="1"/>
  <c r="H59" i="15"/>
  <c r="I59" i="15" s="1"/>
  <c r="D32" i="15" s="1"/>
  <c r="E32" i="15" s="1"/>
  <c r="F38" i="9"/>
  <c r="G38" i="9" s="1"/>
  <c r="F36" i="9"/>
  <c r="G36" i="9" s="1"/>
  <c r="F24" i="9"/>
  <c r="G24" i="9" s="1"/>
  <c r="F24" i="10"/>
  <c r="G24" i="10" s="1"/>
  <c r="F26" i="10"/>
  <c r="G26" i="10" s="1"/>
  <c r="F28" i="10"/>
  <c r="G28" i="10" s="1"/>
  <c r="F30" i="10"/>
  <c r="G30" i="10" s="1"/>
  <c r="F32" i="10"/>
  <c r="G32" i="10" s="1"/>
  <c r="F34" i="10"/>
  <c r="G34" i="10" s="1"/>
  <c r="F36" i="10"/>
  <c r="G36" i="10" s="1"/>
  <c r="F38" i="10"/>
  <c r="G38" i="10" s="1"/>
  <c r="F40" i="10"/>
  <c r="G40" i="10" s="1"/>
  <c r="D42" i="10"/>
  <c r="F29" i="9"/>
  <c r="G29" i="9" s="1"/>
  <c r="F31" i="9"/>
  <c r="G31" i="9" s="1"/>
  <c r="F34" i="9"/>
  <c r="G34" i="9" s="1"/>
  <c r="F27" i="9"/>
  <c r="G27" i="9" s="1"/>
  <c r="E23" i="31"/>
  <c r="D41" i="31"/>
  <c r="D100" i="17"/>
  <c r="D96" i="17"/>
  <c r="D94" i="17"/>
  <c r="D105" i="17"/>
  <c r="D101" i="17"/>
  <c r="D98" i="17"/>
  <c r="D102" i="17"/>
  <c r="D97" i="17"/>
  <c r="D95" i="17"/>
  <c r="D93" i="17"/>
  <c r="D92" i="17"/>
  <c r="D91" i="17"/>
  <c r="D103" i="17"/>
  <c r="D106" i="17"/>
  <c r="D107" i="17"/>
  <c r="D90" i="17"/>
  <c r="D104" i="17"/>
  <c r="D99" i="17"/>
  <c r="F6" i="24"/>
  <c r="F7" i="24" s="1"/>
  <c r="D19" i="30" s="1"/>
  <c r="E83" i="24"/>
  <c r="D25" i="24" s="1"/>
  <c r="E85" i="24"/>
  <c r="D27" i="24" s="1"/>
  <c r="E87" i="24"/>
  <c r="D29" i="24" s="1"/>
  <c r="E89" i="24"/>
  <c r="D31" i="24" s="1"/>
  <c r="E91" i="24"/>
  <c r="D33" i="24" s="1"/>
  <c r="E93" i="24"/>
  <c r="D35" i="24" s="1"/>
  <c r="E95" i="24"/>
  <c r="D37" i="24" s="1"/>
  <c r="E97" i="24"/>
  <c r="D39" i="24" s="1"/>
  <c r="E81" i="24"/>
  <c r="E82" i="24"/>
  <c r="D24" i="24" s="1"/>
  <c r="E84" i="24"/>
  <c r="D26" i="24" s="1"/>
  <c r="E26" i="24" s="1"/>
  <c r="E86" i="24"/>
  <c r="D28" i="24" s="1"/>
  <c r="E88" i="24"/>
  <c r="D30" i="24" s="1"/>
  <c r="E30" i="24" s="1"/>
  <c r="E90" i="24"/>
  <c r="D32" i="24" s="1"/>
  <c r="E92" i="24"/>
  <c r="D34" i="24" s="1"/>
  <c r="E34" i="24" s="1"/>
  <c r="E94" i="24"/>
  <c r="D36" i="24" s="1"/>
  <c r="E96" i="24"/>
  <c r="D38" i="24" s="1"/>
  <c r="E38" i="24" s="1"/>
  <c r="E98" i="24"/>
  <c r="D40" i="24" s="1"/>
  <c r="H137" i="17"/>
  <c r="E40" i="24"/>
  <c r="H135" i="17"/>
  <c r="E36" i="24"/>
  <c r="H133" i="17"/>
  <c r="E32" i="24"/>
  <c r="H129" i="17"/>
  <c r="H127" i="17"/>
  <c r="E28" i="24"/>
  <c r="H125" i="17"/>
  <c r="E24" i="24"/>
  <c r="H121" i="17"/>
  <c r="E39" i="24"/>
  <c r="H136" i="17"/>
  <c r="E37" i="24"/>
  <c r="E35" i="24"/>
  <c r="H132" i="17"/>
  <c r="E33" i="24"/>
  <c r="E31" i="24"/>
  <c r="H128" i="17"/>
  <c r="E29" i="24"/>
  <c r="E27" i="24"/>
  <c r="H124" i="17"/>
  <c r="E25" i="24"/>
  <c r="F110" i="17"/>
  <c r="H9" i="17"/>
  <c r="H5" i="17"/>
  <c r="F5" i="17" s="1"/>
  <c r="D81" i="17"/>
  <c r="E31" i="18"/>
  <c r="F41" i="19"/>
  <c r="G41" i="19" s="1"/>
  <c r="F36" i="19"/>
  <c r="G36" i="19" s="1"/>
  <c r="F25" i="19"/>
  <c r="G25" i="19" s="1"/>
  <c r="F35" i="19"/>
  <c r="G35" i="19" s="1"/>
  <c r="F23" i="19"/>
  <c r="G23" i="19" s="1"/>
  <c r="F26" i="19"/>
  <c r="G26" i="19" s="1"/>
  <c r="F34" i="19"/>
  <c r="G34" i="19" s="1"/>
  <c r="F33" i="19"/>
  <c r="G33" i="19" s="1"/>
  <c r="F28" i="19"/>
  <c r="G28" i="19" s="1"/>
  <c r="F27" i="19"/>
  <c r="G27" i="19" s="1"/>
  <c r="F29" i="19"/>
  <c r="G29" i="19" s="1"/>
  <c r="F31" i="19"/>
  <c r="G31" i="19" s="1"/>
  <c r="F37" i="19"/>
  <c r="G37" i="19" s="1"/>
  <c r="F39" i="19"/>
  <c r="G39" i="19" s="1"/>
  <c r="F24" i="19"/>
  <c r="G24" i="19" s="1"/>
  <c r="F30" i="19"/>
  <c r="G30" i="19" s="1"/>
  <c r="F32" i="19"/>
  <c r="G32" i="19" s="1"/>
  <c r="F38" i="19"/>
  <c r="G38" i="19" s="1"/>
  <c r="F40" i="19"/>
  <c r="G40" i="19" s="1"/>
  <c r="F39" i="20"/>
  <c r="G39" i="20" s="1"/>
  <c r="F31" i="20"/>
  <c r="G31" i="20" s="1"/>
  <c r="F40" i="20"/>
  <c r="G40" i="20" s="1"/>
  <c r="F32" i="20"/>
  <c r="G32" i="20" s="1"/>
  <c r="F37" i="20"/>
  <c r="G37" i="20" s="1"/>
  <c r="F29" i="20"/>
  <c r="G29" i="20" s="1"/>
  <c r="F38" i="20"/>
  <c r="G38" i="20" s="1"/>
  <c r="F30" i="20"/>
  <c r="G30" i="20" s="1"/>
  <c r="F23" i="20"/>
  <c r="G23" i="20" s="1"/>
  <c r="J105" i="29"/>
  <c r="D40" i="29" s="1"/>
  <c r="F104" i="29"/>
  <c r="I104" i="29" s="1"/>
  <c r="C95" i="7"/>
  <c r="D94" i="7" s="1"/>
  <c r="E94" i="7" s="1"/>
  <c r="F89" i="29"/>
  <c r="I89" i="29" s="1"/>
  <c r="F102" i="29"/>
  <c r="I102" i="29" s="1"/>
  <c r="J102" i="29" s="1"/>
  <c r="D37" i="29" s="1"/>
  <c r="F100" i="29"/>
  <c r="I100" i="29" s="1"/>
  <c r="J100" i="29" s="1"/>
  <c r="D35" i="29" s="1"/>
  <c r="F88" i="29"/>
  <c r="I88" i="29" s="1"/>
  <c r="J88" i="29" s="1"/>
  <c r="D23" i="29" s="1"/>
  <c r="F96" i="29"/>
  <c r="I96" i="29" s="1"/>
  <c r="F103" i="29"/>
  <c r="I103" i="29" s="1"/>
  <c r="F92" i="29"/>
  <c r="I92" i="29" s="1"/>
  <c r="J92" i="29" s="1"/>
  <c r="D27" i="29" s="1"/>
  <c r="F98" i="29"/>
  <c r="I98" i="29" s="1"/>
  <c r="F94" i="29"/>
  <c r="I94" i="29" s="1"/>
  <c r="J94" i="29" s="1"/>
  <c r="D29" i="29" s="1"/>
  <c r="J103" i="29"/>
  <c r="D38" i="29" s="1"/>
  <c r="E106" i="29"/>
  <c r="G105" i="29"/>
  <c r="G106" i="29" s="1"/>
  <c r="I90" i="29"/>
  <c r="J90" i="29" s="1"/>
  <c r="D25" i="29" s="1"/>
  <c r="J96" i="29"/>
  <c r="D31" i="29" s="1"/>
  <c r="F97" i="29"/>
  <c r="I97" i="29" s="1"/>
  <c r="J97" i="29" s="1"/>
  <c r="D32" i="29" s="1"/>
  <c r="F93" i="29"/>
  <c r="I93" i="29" s="1"/>
  <c r="J93" i="29" s="1"/>
  <c r="D28" i="29" s="1"/>
  <c r="F99" i="29"/>
  <c r="I99" i="29" s="1"/>
  <c r="J99" i="29" s="1"/>
  <c r="D34" i="29" s="1"/>
  <c r="F101" i="29"/>
  <c r="I101" i="29" s="1"/>
  <c r="F95" i="29"/>
  <c r="I95" i="29" s="1"/>
  <c r="J95" i="29" s="1"/>
  <c r="D30" i="29" s="1"/>
  <c r="J104" i="29"/>
  <c r="D39" i="29" s="1"/>
  <c r="J101" i="29"/>
  <c r="D36" i="29" s="1"/>
  <c r="J98" i="29"/>
  <c r="D33" i="29" s="1"/>
  <c r="H5" i="29"/>
  <c r="C148" i="7"/>
  <c r="D133" i="7" s="1"/>
  <c r="I67" i="29"/>
  <c r="H89" i="29"/>
  <c r="D135" i="17"/>
  <c r="D137" i="17"/>
  <c r="E26" i="29"/>
  <c r="D41" i="16"/>
  <c r="E41" i="16" s="1"/>
  <c r="F41" i="16" s="1"/>
  <c r="G41" i="16" s="1"/>
  <c r="E23" i="16"/>
  <c r="J66" i="16"/>
  <c r="K66" i="16" s="1"/>
  <c r="L66" i="16" s="1"/>
  <c r="J67" i="8"/>
  <c r="K67" i="8" s="1"/>
  <c r="L67" i="8" s="1"/>
  <c r="M67" i="8" s="1"/>
  <c r="K50" i="8"/>
  <c r="L50" i="8" s="1"/>
  <c r="D24" i="8" s="1"/>
  <c r="E24" i="8" s="1"/>
  <c r="E23" i="8"/>
  <c r="D65" i="26"/>
  <c r="D27" i="26"/>
  <c r="E27" i="26" s="1"/>
  <c r="D36" i="26"/>
  <c r="E36" i="26" s="1"/>
  <c r="D35" i="26"/>
  <c r="E35" i="26" s="1"/>
  <c r="D34" i="26"/>
  <c r="E34" i="26" s="1"/>
  <c r="D32" i="26"/>
  <c r="E32" i="26" s="1"/>
  <c r="D33" i="26"/>
  <c r="E33" i="26" s="1"/>
  <c r="D31" i="26"/>
  <c r="E31" i="26" s="1"/>
  <c r="D29" i="26"/>
  <c r="E29" i="26" s="1"/>
  <c r="F39" i="9"/>
  <c r="G39" i="9" s="1"/>
  <c r="F35" i="9"/>
  <c r="G35" i="9" s="1"/>
  <c r="F33" i="9"/>
  <c r="G33" i="9" s="1"/>
  <c r="E42" i="9"/>
  <c r="E129" i="13"/>
  <c r="C103" i="13"/>
  <c r="E111" i="13"/>
  <c r="E36" i="12"/>
  <c r="C185" i="11"/>
  <c r="D167" i="11"/>
  <c r="D213" i="11"/>
  <c r="F68" i="12"/>
  <c r="G58" i="12" s="1"/>
  <c r="D84" i="14"/>
  <c r="E181" i="14"/>
  <c r="E145" i="14"/>
  <c r="E172" i="14" s="1"/>
  <c r="E135" i="14"/>
  <c r="E162" i="14" s="1"/>
  <c r="E136" i="14"/>
  <c r="E163" i="14" s="1"/>
  <c r="E138" i="14"/>
  <c r="E165" i="14" s="1"/>
  <c r="E147" i="14"/>
  <c r="E174" i="14" s="1"/>
  <c r="E134" i="14"/>
  <c r="E161" i="14" s="1"/>
  <c r="E142" i="14"/>
  <c r="E169" i="14" s="1"/>
  <c r="E143" i="14"/>
  <c r="E170" i="14" s="1"/>
  <c r="E133" i="14"/>
  <c r="E160" i="14" s="1"/>
  <c r="E140" i="14"/>
  <c r="E167" i="14" s="1"/>
  <c r="E132" i="14"/>
  <c r="E159" i="14" s="1"/>
  <c r="E137" i="14"/>
  <c r="E164" i="14" s="1"/>
  <c r="E139" i="14"/>
  <c r="E166" i="14" s="1"/>
  <c r="E141" i="14"/>
  <c r="E168" i="14" s="1"/>
  <c r="F168" i="14" s="1"/>
  <c r="E114" i="14"/>
  <c r="F114" i="14" s="1"/>
  <c r="D168" i="14" s="1"/>
  <c r="E118" i="14"/>
  <c r="F118" i="14" s="1"/>
  <c r="D172" i="14" s="1"/>
  <c r="D121" i="14"/>
  <c r="E108" i="14"/>
  <c r="F108" i="14" s="1"/>
  <c r="D162" i="14" s="1"/>
  <c r="E107" i="14"/>
  <c r="F107" i="14" s="1"/>
  <c r="D161" i="14" s="1"/>
  <c r="D204" i="14"/>
  <c r="E113" i="14"/>
  <c r="F113" i="14" s="1"/>
  <c r="D167" i="14" s="1"/>
  <c r="E105" i="14"/>
  <c r="F105" i="14" s="1"/>
  <c r="D159" i="14" s="1"/>
  <c r="E120" i="14"/>
  <c r="F120" i="14" s="1"/>
  <c r="D174" i="14" s="1"/>
  <c r="E104" i="14"/>
  <c r="F104" i="14" s="1"/>
  <c r="D158" i="14" s="1"/>
  <c r="E157" i="14"/>
  <c r="E109" i="14"/>
  <c r="F109" i="14" s="1"/>
  <c r="D163" i="14" s="1"/>
  <c r="E115" i="14"/>
  <c r="F115" i="14" s="1"/>
  <c r="D169" i="14" s="1"/>
  <c r="E117" i="14"/>
  <c r="F117" i="14" s="1"/>
  <c r="D171" i="14" s="1"/>
  <c r="F171" i="14" s="1"/>
  <c r="E111" i="14"/>
  <c r="F111" i="14" s="1"/>
  <c r="D165" i="14" s="1"/>
  <c r="E112" i="14"/>
  <c r="F112" i="14" s="1"/>
  <c r="D166" i="14" s="1"/>
  <c r="E106" i="14"/>
  <c r="F106" i="14" s="1"/>
  <c r="D160" i="14" s="1"/>
  <c r="E119" i="14"/>
  <c r="F119" i="14" s="1"/>
  <c r="D173" i="14" s="1"/>
  <c r="F173" i="14" s="1"/>
  <c r="E110" i="14"/>
  <c r="F110" i="14" s="1"/>
  <c r="D164" i="14" s="1"/>
  <c r="E116" i="14"/>
  <c r="F116" i="14" s="1"/>
  <c r="D170" i="14" s="1"/>
  <c r="E103" i="14"/>
  <c r="D148" i="14"/>
  <c r="E131" i="14"/>
  <c r="E158" i="14" s="1"/>
  <c r="F158" i="14" s="1"/>
  <c r="H61" i="15"/>
  <c r="I61" i="15" s="1"/>
  <c r="D34" i="15" s="1"/>
  <c r="E34" i="15" s="1"/>
  <c r="H66" i="15"/>
  <c r="I66" i="15" s="1"/>
  <c r="D39" i="15" s="1"/>
  <c r="E39" i="15" s="1"/>
  <c r="F84" i="3"/>
  <c r="F92" i="3"/>
  <c r="F83" i="3"/>
  <c r="F85" i="3"/>
  <c r="F87" i="3"/>
  <c r="F89" i="3"/>
  <c r="F91" i="3"/>
  <c r="F93" i="3"/>
  <c r="F95" i="3"/>
  <c r="F97" i="3"/>
  <c r="F81" i="3"/>
  <c r="F98" i="3"/>
  <c r="F86" i="3"/>
  <c r="C99" i="3"/>
  <c r="C116" i="3" s="1"/>
  <c r="F88" i="3"/>
  <c r="F96" i="3"/>
  <c r="F36" i="20"/>
  <c r="G36" i="20" s="1"/>
  <c r="F28" i="20"/>
  <c r="G28" i="20" s="1"/>
  <c r="F35" i="20"/>
  <c r="G35" i="20" s="1"/>
  <c r="F27" i="20"/>
  <c r="G27" i="20" s="1"/>
  <c r="F24" i="20"/>
  <c r="G24" i="20" s="1"/>
  <c r="F34" i="20"/>
  <c r="G34" i="20" s="1"/>
  <c r="F26" i="20"/>
  <c r="G26" i="20" s="1"/>
  <c r="F33" i="20"/>
  <c r="G33" i="20" s="1"/>
  <c r="F25" i="20"/>
  <c r="G25" i="20" s="1"/>
  <c r="F26" i="9"/>
  <c r="G26" i="9" s="1"/>
  <c r="E25" i="9"/>
  <c r="F25" i="9" s="1"/>
  <c r="G25" i="9" s="1"/>
  <c r="F82" i="3"/>
  <c r="F90" i="3"/>
  <c r="F94" i="3"/>
  <c r="E9" i="32" l="1"/>
  <c r="G9" i="32"/>
  <c r="I9" i="32"/>
  <c r="K9" i="32"/>
  <c r="M9" i="32"/>
  <c r="O9" i="32"/>
  <c r="Q9" i="32"/>
  <c r="S9" i="32"/>
  <c r="U9" i="32"/>
  <c r="W9" i="32"/>
  <c r="F9" i="32"/>
  <c r="J9" i="32"/>
  <c r="N9" i="32"/>
  <c r="R9" i="32"/>
  <c r="V9" i="32"/>
  <c r="H9" i="32"/>
  <c r="L9" i="32"/>
  <c r="P9" i="32"/>
  <c r="T9" i="32"/>
  <c r="E11" i="32"/>
  <c r="G11" i="32"/>
  <c r="I11" i="32"/>
  <c r="K11" i="32"/>
  <c r="M11" i="32"/>
  <c r="O11" i="32"/>
  <c r="Q11" i="32"/>
  <c r="S11" i="32"/>
  <c r="U11" i="32"/>
  <c r="W11" i="32"/>
  <c r="F11" i="32"/>
  <c r="J11" i="32"/>
  <c r="N11" i="32"/>
  <c r="R11" i="32"/>
  <c r="V11" i="32"/>
  <c r="H11" i="32"/>
  <c r="L11" i="32"/>
  <c r="P11" i="32"/>
  <c r="T11" i="32"/>
  <c r="H58" i="15"/>
  <c r="I58" i="15" s="1"/>
  <c r="D31" i="15" s="1"/>
  <c r="E31" i="15" s="1"/>
  <c r="H53" i="15"/>
  <c r="I53" i="15" s="1"/>
  <c r="D26" i="15" s="1"/>
  <c r="E26" i="15" s="1"/>
  <c r="E41" i="31"/>
  <c r="F39" i="31" s="1"/>
  <c r="G39" i="31" s="1"/>
  <c r="H123" i="17"/>
  <c r="H131" i="17"/>
  <c r="E36" i="29"/>
  <c r="D129" i="17"/>
  <c r="E39" i="29"/>
  <c r="E28" i="29"/>
  <c r="E31" i="29"/>
  <c r="E38" i="29"/>
  <c r="E23" i="29"/>
  <c r="D134" i="17"/>
  <c r="E40" i="29"/>
  <c r="D123" i="17"/>
  <c r="H54" i="15"/>
  <c r="I54" i="15" s="1"/>
  <c r="D27" i="15" s="1"/>
  <c r="E27" i="15" s="1"/>
  <c r="H55" i="15"/>
  <c r="I55" i="15" s="1"/>
  <c r="D28" i="15" s="1"/>
  <c r="E28" i="15" s="1"/>
  <c r="H52" i="15"/>
  <c r="I52" i="15" s="1"/>
  <c r="D25" i="15" s="1"/>
  <c r="E25" i="15" s="1"/>
  <c r="H63" i="15"/>
  <c r="I63" i="15" s="1"/>
  <c r="D36" i="15" s="1"/>
  <c r="E36" i="15" s="1"/>
  <c r="H60" i="15"/>
  <c r="I60" i="15" s="1"/>
  <c r="D33" i="15" s="1"/>
  <c r="E33" i="15" s="1"/>
  <c r="H62" i="15"/>
  <c r="I62" i="15" s="1"/>
  <c r="D35" i="15" s="1"/>
  <c r="E35" i="15" s="1"/>
  <c r="H50" i="15"/>
  <c r="I50" i="15" s="1"/>
  <c r="D23" i="15" s="1"/>
  <c r="H57" i="15"/>
  <c r="I57" i="15" s="1"/>
  <c r="D30" i="15" s="1"/>
  <c r="E30" i="15" s="1"/>
  <c r="H65" i="15"/>
  <c r="I65" i="15" s="1"/>
  <c r="D38" i="15" s="1"/>
  <c r="E38" i="15" s="1"/>
  <c r="H51" i="15"/>
  <c r="I51" i="15" s="1"/>
  <c r="D24" i="15" s="1"/>
  <c r="E24" i="15" s="1"/>
  <c r="H67" i="15"/>
  <c r="I67" i="15" s="1"/>
  <c r="D40" i="15" s="1"/>
  <c r="E40" i="15" s="1"/>
  <c r="H64" i="15"/>
  <c r="I64" i="15" s="1"/>
  <c r="D37" i="15" s="1"/>
  <c r="E37" i="15" s="1"/>
  <c r="F24" i="31"/>
  <c r="G24" i="31" s="1"/>
  <c r="F29" i="31"/>
  <c r="G29" i="31" s="1"/>
  <c r="D108" i="17"/>
  <c r="E107" i="17" s="1"/>
  <c r="F107" i="17" s="1"/>
  <c r="D23" i="24"/>
  <c r="E99" i="24"/>
  <c r="D41" i="24" s="1"/>
  <c r="H122" i="17"/>
  <c r="H126" i="17"/>
  <c r="H130" i="17"/>
  <c r="H134" i="17"/>
  <c r="E24" i="18"/>
  <c r="D93" i="7"/>
  <c r="E93" i="7" s="1"/>
  <c r="F93" i="7" s="1"/>
  <c r="E178" i="7" s="1"/>
  <c r="E167" i="7" s="1"/>
  <c r="D92" i="7"/>
  <c r="E92" i="7" s="1"/>
  <c r="F92" i="7" s="1"/>
  <c r="D132" i="17"/>
  <c r="E35" i="29"/>
  <c r="J89" i="29"/>
  <c r="D24" i="29" s="1"/>
  <c r="H106" i="29"/>
  <c r="E170" i="7"/>
  <c r="E160" i="7"/>
  <c r="E175" i="7"/>
  <c r="E174" i="7"/>
  <c r="E165" i="7"/>
  <c r="E158" i="7"/>
  <c r="F94" i="7"/>
  <c r="D127" i="17"/>
  <c r="E30" i="29"/>
  <c r="E37" i="29"/>
  <c r="H7" i="29"/>
  <c r="D13" i="30" s="1"/>
  <c r="D126" i="17"/>
  <c r="E29" i="29"/>
  <c r="D122" i="17"/>
  <c r="E25" i="29"/>
  <c r="E13" i="30"/>
  <c r="D136" i="17"/>
  <c r="D125" i="17"/>
  <c r="D128" i="17"/>
  <c r="E34" i="29"/>
  <c r="D131" i="17"/>
  <c r="F106" i="29"/>
  <c r="E32" i="29"/>
  <c r="D133" i="17"/>
  <c r="D120" i="17"/>
  <c r="I106" i="29"/>
  <c r="D130" i="17"/>
  <c r="E33" i="29"/>
  <c r="D124" i="17"/>
  <c r="E27" i="29"/>
  <c r="D41" i="29"/>
  <c r="E41" i="29" s="1"/>
  <c r="F38" i="29" s="1"/>
  <c r="G38" i="29" s="1"/>
  <c r="E104" i="17"/>
  <c r="F104" i="17" s="1"/>
  <c r="J106" i="29"/>
  <c r="J107" i="29" s="1"/>
  <c r="I69" i="29"/>
  <c r="D134" i="7"/>
  <c r="D143" i="7"/>
  <c r="E95" i="17"/>
  <c r="F95" i="17" s="1"/>
  <c r="E97" i="17"/>
  <c r="F97" i="17" s="1"/>
  <c r="E90" i="17"/>
  <c r="D136" i="7"/>
  <c r="D131" i="7"/>
  <c r="D146" i="7"/>
  <c r="D137" i="7"/>
  <c r="D135" i="7"/>
  <c r="D141" i="7"/>
  <c r="D132" i="7"/>
  <c r="D144" i="7"/>
  <c r="D130" i="7"/>
  <c r="D142" i="7"/>
  <c r="D139" i="7"/>
  <c r="D138" i="7"/>
  <c r="D145" i="7"/>
  <c r="D140" i="7"/>
  <c r="D147" i="7"/>
  <c r="E91" i="17"/>
  <c r="F91" i="17" s="1"/>
  <c r="E101" i="17"/>
  <c r="F101" i="17" s="1"/>
  <c r="E92" i="17"/>
  <c r="F92" i="17" s="1"/>
  <c r="E100" i="17"/>
  <c r="F100" i="17" s="1"/>
  <c r="D121" i="17"/>
  <c r="E24" i="29"/>
  <c r="F27" i="16"/>
  <c r="G27" i="16" s="1"/>
  <c r="F35" i="16"/>
  <c r="G35" i="16" s="1"/>
  <c r="F24" i="16"/>
  <c r="G24" i="16" s="1"/>
  <c r="F32" i="16"/>
  <c r="G32" i="16" s="1"/>
  <c r="F40" i="16"/>
  <c r="G40" i="16" s="1"/>
  <c r="F29" i="16"/>
  <c r="G29" i="16" s="1"/>
  <c r="F37" i="16"/>
  <c r="G37" i="16" s="1"/>
  <c r="F30" i="16"/>
  <c r="G30" i="16" s="1"/>
  <c r="F23" i="16"/>
  <c r="G23" i="16" s="1"/>
  <c r="F38" i="16"/>
  <c r="G38" i="16" s="1"/>
  <c r="F31" i="16"/>
  <c r="G31" i="16" s="1"/>
  <c r="F39" i="16"/>
  <c r="G39" i="16" s="1"/>
  <c r="F28" i="16"/>
  <c r="G28" i="16" s="1"/>
  <c r="F36" i="16"/>
  <c r="G36" i="16" s="1"/>
  <c r="F25" i="16"/>
  <c r="G25" i="16" s="1"/>
  <c r="F33" i="16"/>
  <c r="G33" i="16" s="1"/>
  <c r="F26" i="16"/>
  <c r="G26" i="16" s="1"/>
  <c r="F34" i="16"/>
  <c r="G34" i="16" s="1"/>
  <c r="D41" i="8"/>
  <c r="E41" i="8" s="1"/>
  <c r="F23" i="8" s="1"/>
  <c r="G23" i="8" s="1"/>
  <c r="F29" i="8"/>
  <c r="G29" i="8" s="1"/>
  <c r="D41" i="26"/>
  <c r="E41" i="26" s="1"/>
  <c r="D105" i="13"/>
  <c r="D94" i="13" s="1"/>
  <c r="E130" i="13"/>
  <c r="E29" i="12"/>
  <c r="G66" i="12"/>
  <c r="E32" i="12"/>
  <c r="G60" i="12"/>
  <c r="E40" i="12"/>
  <c r="G59" i="12"/>
  <c r="G50" i="12"/>
  <c r="E38" i="12"/>
  <c r="G51" i="12"/>
  <c r="G61" i="12"/>
  <c r="G52" i="12"/>
  <c r="G67" i="12"/>
  <c r="E26" i="12"/>
  <c r="E37" i="12"/>
  <c r="E27" i="12"/>
  <c r="E31" i="12"/>
  <c r="E25" i="12"/>
  <c r="E24" i="12"/>
  <c r="D185" i="11"/>
  <c r="D129" i="11"/>
  <c r="E35" i="12"/>
  <c r="E39" i="12"/>
  <c r="E28" i="12"/>
  <c r="E30" i="12"/>
  <c r="E34" i="12"/>
  <c r="E33" i="12"/>
  <c r="G57" i="12"/>
  <c r="G56" i="12"/>
  <c r="G54" i="12"/>
  <c r="G62" i="12"/>
  <c r="G64" i="12"/>
  <c r="G53" i="12"/>
  <c r="G65" i="12"/>
  <c r="G55" i="12"/>
  <c r="G63" i="12"/>
  <c r="F167" i="14"/>
  <c r="F161" i="14"/>
  <c r="F159" i="14"/>
  <c r="F166" i="14"/>
  <c r="F163" i="14"/>
  <c r="F172" i="14"/>
  <c r="E198" i="14"/>
  <c r="F170" i="14"/>
  <c r="F164" i="14"/>
  <c r="F165" i="14"/>
  <c r="F162" i="14"/>
  <c r="F174" i="14"/>
  <c r="F160" i="14"/>
  <c r="F169" i="14"/>
  <c r="E175" i="14"/>
  <c r="F103" i="14"/>
  <c r="E121" i="14"/>
  <c r="E148" i="14"/>
  <c r="C114" i="3"/>
  <c r="C126" i="3"/>
  <c r="C122" i="3"/>
  <c r="C128" i="3"/>
  <c r="C120" i="3"/>
  <c r="C112" i="3"/>
  <c r="C115" i="3"/>
  <c r="C119" i="3"/>
  <c r="C123" i="3"/>
  <c r="C111" i="3"/>
  <c r="C124" i="3"/>
  <c r="C100" i="3"/>
  <c r="C110" i="3"/>
  <c r="C118" i="3"/>
  <c r="C127" i="3"/>
  <c r="C113" i="3"/>
  <c r="C121" i="3"/>
  <c r="C125" i="3"/>
  <c r="C117" i="3"/>
  <c r="E23" i="15" l="1"/>
  <c r="E10" i="32" a="1"/>
  <c r="E93" i="17"/>
  <c r="F93" i="17" s="1"/>
  <c r="E105" i="17"/>
  <c r="F105" i="17" s="1"/>
  <c r="E98" i="17"/>
  <c r="F98" i="17" s="1"/>
  <c r="E106" i="17"/>
  <c r="F106" i="17" s="1"/>
  <c r="E96" i="17"/>
  <c r="F96" i="17" s="1"/>
  <c r="E103" i="17"/>
  <c r="F103" i="17" s="1"/>
  <c r="E94" i="17"/>
  <c r="F94" i="17" s="1"/>
  <c r="E99" i="17"/>
  <c r="F99" i="17" s="1"/>
  <c r="E102" i="17"/>
  <c r="F102" i="17" s="1"/>
  <c r="F37" i="31"/>
  <c r="G37" i="31" s="1"/>
  <c r="F26" i="31"/>
  <c r="G26" i="31" s="1"/>
  <c r="F40" i="31"/>
  <c r="G40" i="31" s="1"/>
  <c r="F23" i="31"/>
  <c r="G23" i="31" s="1"/>
  <c r="F33" i="31"/>
  <c r="G33" i="31" s="1"/>
  <c r="F25" i="31"/>
  <c r="G25" i="31" s="1"/>
  <c r="F34" i="31"/>
  <c r="G34" i="31" s="1"/>
  <c r="F32" i="31"/>
  <c r="G32" i="31" s="1"/>
  <c r="F41" i="31"/>
  <c r="G41" i="31" s="1"/>
  <c r="F35" i="31"/>
  <c r="G35" i="31" s="1"/>
  <c r="F27" i="31"/>
  <c r="G27" i="31" s="1"/>
  <c r="F38" i="31"/>
  <c r="G38" i="31" s="1"/>
  <c r="F36" i="31"/>
  <c r="G36" i="31" s="1"/>
  <c r="F31" i="31"/>
  <c r="G31" i="31" s="1"/>
  <c r="F30" i="31"/>
  <c r="G30" i="31" s="1"/>
  <c r="F28" i="31"/>
  <c r="G28" i="31" s="1"/>
  <c r="D41" i="15"/>
  <c r="D6" i="15" s="1"/>
  <c r="H68" i="15"/>
  <c r="I68" i="15" s="1"/>
  <c r="D92" i="13"/>
  <c r="D30" i="13" s="1"/>
  <c r="G30" i="13" s="1"/>
  <c r="D93" i="13"/>
  <c r="D31" i="13" s="1"/>
  <c r="F31" i="13" s="1"/>
  <c r="D91" i="13"/>
  <c r="D29" i="13" s="1"/>
  <c r="G29" i="13" s="1"/>
  <c r="B6" i="24"/>
  <c r="E41" i="24"/>
  <c r="D42" i="24"/>
  <c r="E23" i="24"/>
  <c r="H120" i="17"/>
  <c r="H138" i="17" s="1"/>
  <c r="E41" i="18"/>
  <c r="F24" i="18" s="1"/>
  <c r="G24" i="18" s="1"/>
  <c r="F5" i="7"/>
  <c r="E14" i="30" s="1"/>
  <c r="C119" i="7"/>
  <c r="C120" i="7" s="1"/>
  <c r="D95" i="7"/>
  <c r="E172" i="7"/>
  <c r="E166" i="7"/>
  <c r="E163" i="7"/>
  <c r="E162" i="7"/>
  <c r="E161" i="7"/>
  <c r="E159" i="7"/>
  <c r="E164" i="7"/>
  <c r="E173" i="7"/>
  <c r="E169" i="7"/>
  <c r="E171" i="7"/>
  <c r="E168" i="7"/>
  <c r="E95" i="7"/>
  <c r="E150" i="7"/>
  <c r="E145" i="7" s="1"/>
  <c r="D38" i="7" s="1"/>
  <c r="F95" i="7"/>
  <c r="E140" i="7"/>
  <c r="F35" i="29"/>
  <c r="G35" i="29" s="1"/>
  <c r="F32" i="29"/>
  <c r="G32" i="29" s="1"/>
  <c r="F41" i="29"/>
  <c r="G41" i="29" s="1"/>
  <c r="F28" i="29"/>
  <c r="G28" i="29" s="1"/>
  <c r="F36" i="29"/>
  <c r="G36" i="29" s="1"/>
  <c r="F24" i="29"/>
  <c r="G24" i="29" s="1"/>
  <c r="F29" i="29"/>
  <c r="G29" i="29" s="1"/>
  <c r="F31" i="29"/>
  <c r="G31" i="29" s="1"/>
  <c r="F23" i="29"/>
  <c r="G23" i="29" s="1"/>
  <c r="F34" i="29"/>
  <c r="G34" i="29" s="1"/>
  <c r="F27" i="29"/>
  <c r="G27" i="29" s="1"/>
  <c r="D138" i="17"/>
  <c r="F39" i="29"/>
  <c r="G39" i="29" s="1"/>
  <c r="F30" i="29"/>
  <c r="G30" i="29" s="1"/>
  <c r="F37" i="29"/>
  <c r="G37" i="29" s="1"/>
  <c r="F25" i="29"/>
  <c r="G25" i="29" s="1"/>
  <c r="F26" i="29"/>
  <c r="G26" i="29" s="1"/>
  <c r="F40" i="29"/>
  <c r="G40" i="29" s="1"/>
  <c r="F33" i="29"/>
  <c r="G33" i="29" s="1"/>
  <c r="D148" i="7"/>
  <c r="F90" i="17"/>
  <c r="E108" i="17"/>
  <c r="F35" i="8"/>
  <c r="G35" i="8" s="1"/>
  <c r="F39" i="8"/>
  <c r="G39" i="8" s="1"/>
  <c r="F41" i="8"/>
  <c r="G41" i="8" s="1"/>
  <c r="F34" i="8"/>
  <c r="G34" i="8" s="1"/>
  <c r="F25" i="8"/>
  <c r="G25" i="8" s="1"/>
  <c r="F36" i="8"/>
  <c r="G36" i="8" s="1"/>
  <c r="F26" i="8"/>
  <c r="G26" i="8" s="1"/>
  <c r="F32" i="8"/>
  <c r="G32" i="8" s="1"/>
  <c r="F31" i="8"/>
  <c r="G31" i="8" s="1"/>
  <c r="F33" i="8"/>
  <c r="G33" i="8" s="1"/>
  <c r="F38" i="8"/>
  <c r="G38" i="8" s="1"/>
  <c r="F30" i="8"/>
  <c r="G30" i="8" s="1"/>
  <c r="F27" i="8"/>
  <c r="G27" i="8" s="1"/>
  <c r="F28" i="8"/>
  <c r="G28" i="8" s="1"/>
  <c r="F40" i="8"/>
  <c r="G40" i="8" s="1"/>
  <c r="F37" i="8"/>
  <c r="G37" i="8" s="1"/>
  <c r="F24" i="8"/>
  <c r="G24" i="8" s="1"/>
  <c r="F23" i="26"/>
  <c r="G23" i="26" s="1"/>
  <c r="F30" i="26"/>
  <c r="G30" i="26" s="1"/>
  <c r="F29" i="26"/>
  <c r="G29" i="26" s="1"/>
  <c r="F37" i="26"/>
  <c r="G37" i="26" s="1"/>
  <c r="F33" i="26"/>
  <c r="G33" i="26" s="1"/>
  <c r="F39" i="26"/>
  <c r="G39" i="26" s="1"/>
  <c r="F26" i="26"/>
  <c r="G26" i="26" s="1"/>
  <c r="F41" i="26"/>
  <c r="G41" i="26" s="1"/>
  <c r="F25" i="26"/>
  <c r="G25" i="26" s="1"/>
  <c r="F40" i="26"/>
  <c r="G40" i="26" s="1"/>
  <c r="F34" i="26"/>
  <c r="G34" i="26" s="1"/>
  <c r="F36" i="26"/>
  <c r="G36" i="26" s="1"/>
  <c r="F24" i="26"/>
  <c r="G24" i="26" s="1"/>
  <c r="F27" i="26"/>
  <c r="G27" i="26" s="1"/>
  <c r="F38" i="26"/>
  <c r="G38" i="26" s="1"/>
  <c r="F28" i="26"/>
  <c r="G28" i="26" s="1"/>
  <c r="F31" i="26"/>
  <c r="G31" i="26" s="1"/>
  <c r="F32" i="26"/>
  <c r="G32" i="26" s="1"/>
  <c r="F35" i="26"/>
  <c r="G35" i="26" s="1"/>
  <c r="F126" i="13"/>
  <c r="G126" i="13" s="1"/>
  <c r="E38" i="13" s="1"/>
  <c r="G125" i="13"/>
  <c r="E37" i="13" s="1"/>
  <c r="D32" i="13"/>
  <c r="G32" i="13" s="1"/>
  <c r="D101" i="13"/>
  <c r="D100" i="13"/>
  <c r="D90" i="13"/>
  <c r="D89" i="13"/>
  <c r="D27" i="13" s="1"/>
  <c r="D102" i="13"/>
  <c r="D40" i="13" s="1"/>
  <c r="D87" i="13"/>
  <c r="D25" i="13" s="1"/>
  <c r="D97" i="13"/>
  <c r="D88" i="13"/>
  <c r="D26" i="13" s="1"/>
  <c r="D96" i="13"/>
  <c r="D34" i="13" s="1"/>
  <c r="D85" i="13"/>
  <c r="D23" i="13" s="1"/>
  <c r="F23" i="13" s="1"/>
  <c r="D99" i="13"/>
  <c r="D98" i="13"/>
  <c r="D36" i="13" s="1"/>
  <c r="D95" i="13"/>
  <c r="D33" i="13" s="1"/>
  <c r="D86" i="13"/>
  <c r="D24" i="13" s="1"/>
  <c r="G68" i="12"/>
  <c r="E203" i="11"/>
  <c r="D31" i="11" s="1"/>
  <c r="E204" i="11"/>
  <c r="D32" i="11" s="1"/>
  <c r="E195" i="11"/>
  <c r="E206" i="11"/>
  <c r="D34" i="11" s="1"/>
  <c r="E207" i="11"/>
  <c r="D35" i="11" s="1"/>
  <c r="E209" i="11"/>
  <c r="D37" i="11" s="1"/>
  <c r="E202" i="11"/>
  <c r="D30" i="11" s="1"/>
  <c r="E212" i="11"/>
  <c r="D40" i="11" s="1"/>
  <c r="E196" i="11"/>
  <c r="D24" i="11" s="1"/>
  <c r="E201" i="11"/>
  <c r="D29" i="11" s="1"/>
  <c r="E198" i="11"/>
  <c r="D26" i="11" s="1"/>
  <c r="E210" i="11"/>
  <c r="D38" i="11" s="1"/>
  <c r="E200" i="11"/>
  <c r="D28" i="11" s="1"/>
  <c r="E208" i="11"/>
  <c r="D36" i="11" s="1"/>
  <c r="E197" i="11"/>
  <c r="D25" i="11" s="1"/>
  <c r="E199" i="11"/>
  <c r="D27" i="11" s="1"/>
  <c r="E211" i="11"/>
  <c r="D39" i="11" s="1"/>
  <c r="E205" i="11"/>
  <c r="D33" i="11" s="1"/>
  <c r="D35" i="14"/>
  <c r="E35" i="14" s="1"/>
  <c r="G35" i="14" s="1"/>
  <c r="D41" i="12"/>
  <c r="E41" i="12" s="1"/>
  <c r="E23" i="12"/>
  <c r="E197" i="14"/>
  <c r="E200" i="14"/>
  <c r="E190" i="14"/>
  <c r="E202" i="14"/>
  <c r="E192" i="14"/>
  <c r="E187" i="14"/>
  <c r="E196" i="14"/>
  <c r="E191" i="14"/>
  <c r="D28" i="14" s="1"/>
  <c r="E193" i="14"/>
  <c r="D30" i="14" s="1"/>
  <c r="E30" i="14" s="1"/>
  <c r="G30" i="14" s="1"/>
  <c r="E188" i="14"/>
  <c r="E189" i="14"/>
  <c r="E203" i="14"/>
  <c r="D40" i="14" s="1"/>
  <c r="E40" i="14" s="1"/>
  <c r="G40" i="14" s="1"/>
  <c r="E199" i="14"/>
  <c r="E201" i="14"/>
  <c r="D38" i="14" s="1"/>
  <c r="E195" i="14"/>
  <c r="E194" i="14"/>
  <c r="E186" i="14"/>
  <c r="D157" i="14"/>
  <c r="F121" i="14"/>
  <c r="E99" i="3"/>
  <c r="E10" i="32" l="1"/>
  <c r="G10" i="32"/>
  <c r="I10" i="32"/>
  <c r="K10" i="32"/>
  <c r="M10" i="32"/>
  <c r="O10" i="32"/>
  <c r="Q10" i="32"/>
  <c r="S10" i="32"/>
  <c r="U10" i="32"/>
  <c r="W10" i="32"/>
  <c r="F10" i="32"/>
  <c r="J10" i="32"/>
  <c r="N10" i="32"/>
  <c r="R10" i="32"/>
  <c r="V10" i="32"/>
  <c r="H10" i="32"/>
  <c r="L10" i="32"/>
  <c r="P10" i="32"/>
  <c r="T10" i="32"/>
  <c r="E4" i="32" a="1"/>
  <c r="G31" i="13"/>
  <c r="D42" i="15"/>
  <c r="E41" i="15"/>
  <c r="F41" i="24"/>
  <c r="G41" i="24" s="1"/>
  <c r="F40" i="24"/>
  <c r="G40" i="24" s="1"/>
  <c r="F38" i="24"/>
  <c r="G38" i="24" s="1"/>
  <c r="F30" i="24"/>
  <c r="G30" i="24" s="1"/>
  <c r="F25" i="24"/>
  <c r="G25" i="24" s="1"/>
  <c r="F33" i="24"/>
  <c r="G33" i="24" s="1"/>
  <c r="F24" i="24"/>
  <c r="G24" i="24" s="1"/>
  <c r="F32" i="24"/>
  <c r="G32" i="24" s="1"/>
  <c r="F34" i="24"/>
  <c r="G34" i="24" s="1"/>
  <c r="F26" i="24"/>
  <c r="G26" i="24" s="1"/>
  <c r="F29" i="24"/>
  <c r="G29" i="24" s="1"/>
  <c r="F37" i="24"/>
  <c r="G37" i="24" s="1"/>
  <c r="F28" i="24"/>
  <c r="G28" i="24" s="1"/>
  <c r="F36" i="24"/>
  <c r="G36" i="24" s="1"/>
  <c r="F27" i="24"/>
  <c r="G27" i="24" s="1"/>
  <c r="F31" i="24"/>
  <c r="G31" i="24" s="1"/>
  <c r="F35" i="24"/>
  <c r="G35" i="24" s="1"/>
  <c r="F39" i="24"/>
  <c r="G39" i="24" s="1"/>
  <c r="F23" i="24"/>
  <c r="G23" i="24" s="1"/>
  <c r="F108" i="17"/>
  <c r="F41" i="18"/>
  <c r="G41" i="18" s="1"/>
  <c r="F25" i="18"/>
  <c r="G25" i="18" s="1"/>
  <c r="F38" i="18"/>
  <c r="G38" i="18" s="1"/>
  <c r="F30" i="18"/>
  <c r="G30" i="18" s="1"/>
  <c r="F33" i="18"/>
  <c r="G33" i="18" s="1"/>
  <c r="F23" i="18"/>
  <c r="G23" i="18" s="1"/>
  <c r="F29" i="18"/>
  <c r="G29" i="18" s="1"/>
  <c r="F34" i="18"/>
  <c r="G34" i="18" s="1"/>
  <c r="F26" i="18"/>
  <c r="G26" i="18" s="1"/>
  <c r="F40" i="18"/>
  <c r="G40" i="18" s="1"/>
  <c r="F32" i="18"/>
  <c r="G32" i="18" s="1"/>
  <c r="F35" i="18"/>
  <c r="G35" i="18" s="1"/>
  <c r="F39" i="18"/>
  <c r="G39" i="18" s="1"/>
  <c r="F27" i="18"/>
  <c r="G27" i="18" s="1"/>
  <c r="F36" i="18"/>
  <c r="G36" i="18" s="1"/>
  <c r="F28" i="18"/>
  <c r="G28" i="18" s="1"/>
  <c r="F37" i="18"/>
  <c r="G37" i="18" s="1"/>
  <c r="F31" i="18"/>
  <c r="G31" i="18" s="1"/>
  <c r="E176" i="7"/>
  <c r="E141" i="7"/>
  <c r="D34" i="7" s="1"/>
  <c r="D33" i="7"/>
  <c r="E131" i="7"/>
  <c r="D24" i="7" s="1"/>
  <c r="E142" i="7"/>
  <c r="D35" i="7" s="1"/>
  <c r="E130" i="7"/>
  <c r="D23" i="7" s="1"/>
  <c r="E134" i="7"/>
  <c r="D27" i="7" s="1"/>
  <c r="E137" i="7"/>
  <c r="D30" i="7" s="1"/>
  <c r="E144" i="7"/>
  <c r="D37" i="7" s="1"/>
  <c r="E138" i="7"/>
  <c r="D31" i="7" s="1"/>
  <c r="E143" i="7"/>
  <c r="D36" i="7" s="1"/>
  <c r="E146" i="7"/>
  <c r="D39" i="7" s="1"/>
  <c r="F135" i="17"/>
  <c r="I135" i="17" s="1"/>
  <c r="E38" i="7"/>
  <c r="F124" i="17"/>
  <c r="I124" i="17" s="1"/>
  <c r="E132" i="7"/>
  <c r="D25" i="7" s="1"/>
  <c r="F6" i="7"/>
  <c r="E133" i="7"/>
  <c r="D26" i="7" s="1"/>
  <c r="E136" i="7"/>
  <c r="D29" i="7" s="1"/>
  <c r="E135" i="7"/>
  <c r="D28" i="7" s="1"/>
  <c r="E139" i="7"/>
  <c r="D32" i="7" s="1"/>
  <c r="E147" i="7"/>
  <c r="D40" i="7" s="1"/>
  <c r="F32" i="13"/>
  <c r="G129" i="13"/>
  <c r="D28" i="13"/>
  <c r="F28" i="13" s="1"/>
  <c r="D39" i="13"/>
  <c r="G39" i="13" s="1"/>
  <c r="F30" i="13"/>
  <c r="D37" i="13"/>
  <c r="G37" i="13" s="1"/>
  <c r="D35" i="13"/>
  <c r="F35" i="13" s="1"/>
  <c r="D38" i="13"/>
  <c r="G38" i="13" s="1"/>
  <c r="F29" i="13"/>
  <c r="F38" i="13"/>
  <c r="G33" i="13"/>
  <c r="F33" i="13"/>
  <c r="F34" i="13"/>
  <c r="G34" i="13"/>
  <c r="F25" i="13"/>
  <c r="G25" i="13"/>
  <c r="F27" i="13"/>
  <c r="G27" i="13"/>
  <c r="D103" i="13"/>
  <c r="F24" i="13"/>
  <c r="G24" i="13"/>
  <c r="G36" i="13"/>
  <c r="F36" i="13"/>
  <c r="G26" i="13"/>
  <c r="F26" i="13"/>
  <c r="G40" i="13"/>
  <c r="F40" i="13"/>
  <c r="G23" i="13"/>
  <c r="E41" i="13"/>
  <c r="G7" i="30" s="1"/>
  <c r="E39" i="11"/>
  <c r="E25" i="11"/>
  <c r="E28" i="11"/>
  <c r="E26" i="11"/>
  <c r="E24" i="11"/>
  <c r="E30" i="11"/>
  <c r="E35" i="11"/>
  <c r="E31" i="11"/>
  <c r="E33" i="11"/>
  <c r="E27" i="11"/>
  <c r="E36" i="11"/>
  <c r="E38" i="11"/>
  <c r="E29" i="11"/>
  <c r="E40" i="11"/>
  <c r="E37" i="11"/>
  <c r="E34" i="11"/>
  <c r="E32" i="11"/>
  <c r="E213" i="11"/>
  <c r="D33" i="14"/>
  <c r="E33" i="14" s="1"/>
  <c r="G33" i="14" s="1"/>
  <c r="D27" i="14"/>
  <c r="E27" i="14" s="1"/>
  <c r="G27" i="14" s="1"/>
  <c r="D34" i="14"/>
  <c r="E34" i="14" s="1"/>
  <c r="G34" i="14" s="1"/>
  <c r="D36" i="14"/>
  <c r="E36" i="14" s="1"/>
  <c r="G36" i="14" s="1"/>
  <c r="E38" i="14"/>
  <c r="G38" i="14" s="1"/>
  <c r="D25" i="14"/>
  <c r="E25" i="14" s="1"/>
  <c r="G25" i="14" s="1"/>
  <c r="E28" i="14"/>
  <c r="G28" i="14" s="1"/>
  <c r="D24" i="14"/>
  <c r="E24" i="14" s="1"/>
  <c r="G24" i="14" s="1"/>
  <c r="D39" i="14"/>
  <c r="E39" i="14" s="1"/>
  <c r="G39" i="14" s="1"/>
  <c r="D37" i="14"/>
  <c r="E37" i="14" s="1"/>
  <c r="G37" i="14" s="1"/>
  <c r="D29" i="14"/>
  <c r="E29" i="14" s="1"/>
  <c r="G29" i="14" s="1"/>
  <c r="D31" i="14"/>
  <c r="E31" i="14" s="1"/>
  <c r="G31" i="14" s="1"/>
  <c r="D32" i="14"/>
  <c r="E32" i="14" s="1"/>
  <c r="G32" i="14" s="1"/>
  <c r="D26" i="14"/>
  <c r="E26" i="14" s="1"/>
  <c r="G26" i="14" s="1"/>
  <c r="F23" i="12"/>
  <c r="G23" i="12" s="1"/>
  <c r="F41" i="12"/>
  <c r="G41" i="12" s="1"/>
  <c r="F40" i="12"/>
  <c r="G40" i="12" s="1"/>
  <c r="F34" i="12"/>
  <c r="G34" i="12" s="1"/>
  <c r="F36" i="12"/>
  <c r="G36" i="12" s="1"/>
  <c r="F28" i="12"/>
  <c r="G28" i="12" s="1"/>
  <c r="F38" i="12"/>
  <c r="G38" i="12" s="1"/>
  <c r="F30" i="12"/>
  <c r="G30" i="12" s="1"/>
  <c r="F32" i="12"/>
  <c r="G32" i="12" s="1"/>
  <c r="F29" i="12"/>
  <c r="G29" i="12" s="1"/>
  <c r="F31" i="12"/>
  <c r="G31" i="12" s="1"/>
  <c r="F39" i="12"/>
  <c r="G39" i="12" s="1"/>
  <c r="F25" i="12"/>
  <c r="G25" i="12" s="1"/>
  <c r="F37" i="12"/>
  <c r="G37" i="12" s="1"/>
  <c r="F24" i="12"/>
  <c r="G24" i="12" s="1"/>
  <c r="F35" i="12"/>
  <c r="G35" i="12" s="1"/>
  <c r="F27" i="12"/>
  <c r="G27" i="12" s="1"/>
  <c r="F33" i="12"/>
  <c r="G33" i="12" s="1"/>
  <c r="F26" i="12"/>
  <c r="G26" i="12" s="1"/>
  <c r="E204" i="14"/>
  <c r="F157" i="14"/>
  <c r="D23" i="14" s="1"/>
  <c r="D175" i="14"/>
  <c r="E100" i="3"/>
  <c r="E103" i="3"/>
  <c r="F100" i="3"/>
  <c r="F99" i="3"/>
  <c r="E23" i="11"/>
  <c r="F4" i="32" l="1"/>
  <c r="H4" i="32"/>
  <c r="J4" i="32"/>
  <c r="L4" i="32"/>
  <c r="N4" i="32"/>
  <c r="P4" i="32"/>
  <c r="R4" i="32"/>
  <c r="T4" i="32"/>
  <c r="V4" i="32"/>
  <c r="E4" i="32"/>
  <c r="G4" i="32"/>
  <c r="I4" i="32"/>
  <c r="K4" i="32"/>
  <c r="M4" i="32"/>
  <c r="O4" i="32"/>
  <c r="Q4" i="32"/>
  <c r="S4" i="32"/>
  <c r="U4" i="32"/>
  <c r="W4" i="32"/>
  <c r="F24" i="15"/>
  <c r="G24" i="15" s="1"/>
  <c r="F26" i="15"/>
  <c r="G26" i="15" s="1"/>
  <c r="F33" i="15"/>
  <c r="G33" i="15" s="1"/>
  <c r="F25" i="15"/>
  <c r="G25" i="15" s="1"/>
  <c r="F34" i="15"/>
  <c r="G34" i="15" s="1"/>
  <c r="F27" i="15"/>
  <c r="G27" i="15" s="1"/>
  <c r="F36" i="15"/>
  <c r="G36" i="15" s="1"/>
  <c r="F28" i="15"/>
  <c r="G28" i="15" s="1"/>
  <c r="F35" i="15"/>
  <c r="G35" i="15" s="1"/>
  <c r="F41" i="15"/>
  <c r="G41" i="15" s="1"/>
  <c r="F37" i="15"/>
  <c r="G37" i="15" s="1"/>
  <c r="F38" i="15"/>
  <c r="G38" i="15" s="1"/>
  <c r="F30" i="15"/>
  <c r="G30" i="15" s="1"/>
  <c r="F29" i="15"/>
  <c r="G29" i="15" s="1"/>
  <c r="F40" i="15"/>
  <c r="G40" i="15" s="1"/>
  <c r="F39" i="15"/>
  <c r="G39" i="15" s="1"/>
  <c r="F31" i="15"/>
  <c r="G31" i="15" s="1"/>
  <c r="F32" i="15"/>
  <c r="G32" i="15" s="1"/>
  <c r="F23" i="15"/>
  <c r="G23" i="15" s="1"/>
  <c r="D41" i="11"/>
  <c r="E41" i="11" s="1"/>
  <c r="F23" i="11" s="1"/>
  <c r="G23" i="11" s="1"/>
  <c r="F133" i="17"/>
  <c r="I133" i="17" s="1"/>
  <c r="E27" i="7"/>
  <c r="F131" i="17"/>
  <c r="I131" i="17" s="1"/>
  <c r="E34" i="7"/>
  <c r="F130" i="17"/>
  <c r="I130" i="17" s="1"/>
  <c r="E33" i="7"/>
  <c r="E35" i="7"/>
  <c r="F132" i="17"/>
  <c r="I132" i="17" s="1"/>
  <c r="E24" i="7"/>
  <c r="F121" i="17"/>
  <c r="I121" i="17" s="1"/>
  <c r="E36" i="7"/>
  <c r="F134" i="17"/>
  <c r="I134" i="17" s="1"/>
  <c r="E37" i="7"/>
  <c r="F128" i="17"/>
  <c r="I128" i="17" s="1"/>
  <c r="E31" i="7"/>
  <c r="E30" i="7"/>
  <c r="F127" i="17"/>
  <c r="I127" i="17" s="1"/>
  <c r="E148" i="7"/>
  <c r="F136" i="17"/>
  <c r="I136" i="17" s="1"/>
  <c r="E39" i="7"/>
  <c r="E32" i="7"/>
  <c r="F129" i="17"/>
  <c r="I129" i="17" s="1"/>
  <c r="F126" i="17"/>
  <c r="I126" i="17" s="1"/>
  <c r="E29" i="7"/>
  <c r="B6" i="7"/>
  <c r="F7" i="7"/>
  <c r="D14" i="30" s="1"/>
  <c r="E40" i="7"/>
  <c r="F137" i="17"/>
  <c r="I137" i="17" s="1"/>
  <c r="E28" i="7"/>
  <c r="F125" i="17"/>
  <c r="I125" i="17" s="1"/>
  <c r="E26" i="7"/>
  <c r="F123" i="17"/>
  <c r="I123" i="17" s="1"/>
  <c r="E25" i="7"/>
  <c r="F122" i="17"/>
  <c r="I122" i="17" s="1"/>
  <c r="D41" i="7"/>
  <c r="E41" i="7" s="1"/>
  <c r="E23" i="7"/>
  <c r="F120" i="17"/>
  <c r="D41" i="13"/>
  <c r="G41" i="13" s="1"/>
  <c r="H39" i="13" s="1"/>
  <c r="I39" i="13" s="1"/>
  <c r="F37" i="13"/>
  <c r="G35" i="13"/>
  <c r="H35" i="13" s="1"/>
  <c r="I35" i="13" s="1"/>
  <c r="G28" i="13"/>
  <c r="F39" i="13"/>
  <c r="D41" i="14"/>
  <c r="D6" i="14" s="1"/>
  <c r="F175" i="14"/>
  <c r="D114" i="3"/>
  <c r="D27" i="3" s="1"/>
  <c r="D116" i="3"/>
  <c r="D29" i="3" s="1"/>
  <c r="D126" i="3"/>
  <c r="D39" i="3" s="1"/>
  <c r="D113" i="3"/>
  <c r="D26" i="3" s="1"/>
  <c r="D119" i="3"/>
  <c r="D32" i="3" s="1"/>
  <c r="D128" i="3"/>
  <c r="D121" i="3"/>
  <c r="D34" i="3" s="1"/>
  <c r="D110" i="3"/>
  <c r="D23" i="3" s="1"/>
  <c r="D123" i="3"/>
  <c r="D36" i="3" s="1"/>
  <c r="D120" i="3"/>
  <c r="D33" i="3" s="1"/>
  <c r="D125" i="3"/>
  <c r="D38" i="3" s="1"/>
  <c r="D118" i="3"/>
  <c r="D31" i="3" s="1"/>
  <c r="D111" i="3"/>
  <c r="D24" i="3" s="1"/>
  <c r="D112" i="3"/>
  <c r="D25" i="3" s="1"/>
  <c r="D117" i="3"/>
  <c r="D30" i="3" s="1"/>
  <c r="D127" i="3"/>
  <c r="D40" i="3" s="1"/>
  <c r="D124" i="3"/>
  <c r="D37" i="3" s="1"/>
  <c r="D115" i="3"/>
  <c r="D28" i="3" s="1"/>
  <c r="D122" i="3"/>
  <c r="D35" i="3" s="1"/>
  <c r="G96" i="3"/>
  <c r="H96" i="3" s="1"/>
  <c r="E38" i="3" s="1"/>
  <c r="G95" i="3"/>
  <c r="H95" i="3" s="1"/>
  <c r="F26" i="11"/>
  <c r="G26" i="11" s="1"/>
  <c r="E5" i="32" l="1" a="1"/>
  <c r="E15" i="32" a="1"/>
  <c r="F29" i="11"/>
  <c r="G29" i="11" s="1"/>
  <c r="F38" i="11"/>
  <c r="G38" i="11" s="1"/>
  <c r="F37" i="11"/>
  <c r="G37" i="11" s="1"/>
  <c r="F31" i="11"/>
  <c r="G31" i="11" s="1"/>
  <c r="F40" i="11"/>
  <c r="G40" i="11" s="1"/>
  <c r="F27" i="11"/>
  <c r="G27" i="11" s="1"/>
  <c r="F34" i="11"/>
  <c r="G34" i="11" s="1"/>
  <c r="F25" i="11"/>
  <c r="G25" i="11" s="1"/>
  <c r="F24" i="11"/>
  <c r="G24" i="11" s="1"/>
  <c r="F30" i="11"/>
  <c r="G30" i="11" s="1"/>
  <c r="F33" i="11"/>
  <c r="G33" i="11" s="1"/>
  <c r="F36" i="11"/>
  <c r="G36" i="11" s="1"/>
  <c r="F32" i="11"/>
  <c r="G32" i="11" s="1"/>
  <c r="F35" i="11"/>
  <c r="G35" i="11" s="1"/>
  <c r="F39" i="11"/>
  <c r="G39" i="11" s="1"/>
  <c r="F28" i="11"/>
  <c r="G28" i="11" s="1"/>
  <c r="F41" i="11"/>
  <c r="G41" i="11" s="1"/>
  <c r="H34" i="13"/>
  <c r="I34" i="13" s="1"/>
  <c r="H27" i="13"/>
  <c r="I27" i="13" s="1"/>
  <c r="H33" i="13"/>
  <c r="I33" i="13" s="1"/>
  <c r="H40" i="13"/>
  <c r="I40" i="13" s="1"/>
  <c r="H30" i="13"/>
  <c r="I30" i="13" s="1"/>
  <c r="H32" i="13"/>
  <c r="I32" i="13" s="1"/>
  <c r="H25" i="13"/>
  <c r="I25" i="13" s="1"/>
  <c r="H28" i="13"/>
  <c r="I28" i="13" s="1"/>
  <c r="J137" i="17"/>
  <c r="J138" i="17" s="1"/>
  <c r="F138" i="17"/>
  <c r="I120" i="17"/>
  <c r="I138" i="17" s="1"/>
  <c r="J139" i="17" s="1"/>
  <c r="F23" i="7"/>
  <c r="G23" i="7" s="1"/>
  <c r="F41" i="7"/>
  <c r="G41" i="7" s="1"/>
  <c r="F26" i="7"/>
  <c r="G26" i="7" s="1"/>
  <c r="F36" i="7"/>
  <c r="G36" i="7" s="1"/>
  <c r="F27" i="7"/>
  <c r="G27" i="7" s="1"/>
  <c r="F24" i="7"/>
  <c r="G24" i="7" s="1"/>
  <c r="F34" i="7"/>
  <c r="G34" i="7" s="1"/>
  <c r="F33" i="7"/>
  <c r="G33" i="7" s="1"/>
  <c r="F25" i="7"/>
  <c r="G25" i="7" s="1"/>
  <c r="F40" i="7"/>
  <c r="G40" i="7" s="1"/>
  <c r="F31" i="7"/>
  <c r="G31" i="7" s="1"/>
  <c r="F39" i="7"/>
  <c r="G39" i="7" s="1"/>
  <c r="F30" i="7"/>
  <c r="G30" i="7" s="1"/>
  <c r="F35" i="7"/>
  <c r="G35" i="7" s="1"/>
  <c r="F28" i="7"/>
  <c r="G28" i="7" s="1"/>
  <c r="F32" i="7"/>
  <c r="G32" i="7" s="1"/>
  <c r="F37" i="7"/>
  <c r="G37" i="7" s="1"/>
  <c r="F29" i="7"/>
  <c r="G29" i="7" s="1"/>
  <c r="F38" i="7"/>
  <c r="G38" i="7" s="1"/>
  <c r="F41" i="13"/>
  <c r="E8" i="32" s="1" a="1"/>
  <c r="H23" i="13"/>
  <c r="I23" i="13" s="1"/>
  <c r="H29" i="13"/>
  <c r="I29" i="13" s="1"/>
  <c r="H37" i="13"/>
  <c r="I37" i="13" s="1"/>
  <c r="H24" i="13"/>
  <c r="I24" i="13" s="1"/>
  <c r="H31" i="13"/>
  <c r="I31" i="13" s="1"/>
  <c r="H26" i="13"/>
  <c r="I26" i="13" s="1"/>
  <c r="H38" i="13"/>
  <c r="I38" i="13" s="1"/>
  <c r="H41" i="13"/>
  <c r="I41" i="13" s="1"/>
  <c r="H36" i="13"/>
  <c r="I36" i="13" s="1"/>
  <c r="E41" i="14"/>
  <c r="G41" i="14" s="1"/>
  <c r="E23" i="14"/>
  <c r="G23" i="14" s="1"/>
  <c r="H99" i="3"/>
  <c r="E37" i="3"/>
  <c r="G35" i="3"/>
  <c r="F35" i="3"/>
  <c r="G37" i="3"/>
  <c r="F37" i="3"/>
  <c r="F30" i="3"/>
  <c r="G30" i="3"/>
  <c r="F24" i="3"/>
  <c r="G24" i="3"/>
  <c r="G38" i="3"/>
  <c r="F38" i="3"/>
  <c r="G36" i="3"/>
  <c r="F36" i="3"/>
  <c r="G34" i="3"/>
  <c r="F34" i="3"/>
  <c r="G32" i="3"/>
  <c r="F32" i="3"/>
  <c r="G39" i="3"/>
  <c r="F39" i="3"/>
  <c r="G27" i="3"/>
  <c r="F27" i="3"/>
  <c r="G28" i="3"/>
  <c r="F28" i="3"/>
  <c r="G40" i="3"/>
  <c r="F40" i="3"/>
  <c r="G25" i="3"/>
  <c r="F25" i="3"/>
  <c r="G31" i="3"/>
  <c r="F31" i="3"/>
  <c r="G33" i="3"/>
  <c r="F33" i="3"/>
  <c r="F23" i="3"/>
  <c r="G23" i="3"/>
  <c r="D41" i="3"/>
  <c r="F26" i="3"/>
  <c r="G26" i="3"/>
  <c r="G29" i="3"/>
  <c r="F29" i="3"/>
  <c r="F8" i="32" l="1"/>
  <c r="H8" i="32"/>
  <c r="J8" i="32"/>
  <c r="L8" i="32"/>
  <c r="N8" i="32"/>
  <c r="P8" i="32"/>
  <c r="R8" i="32"/>
  <c r="T8" i="32"/>
  <c r="V8" i="32"/>
  <c r="E8" i="32"/>
  <c r="I8" i="32"/>
  <c r="M8" i="32"/>
  <c r="Q8" i="32"/>
  <c r="U8" i="32"/>
  <c r="G8" i="32"/>
  <c r="K8" i="32"/>
  <c r="O8" i="32"/>
  <c r="S8" i="32"/>
  <c r="W8" i="32"/>
  <c r="G41" i="3"/>
  <c r="H41" i="3" s="1"/>
  <c r="I41" i="3" s="1"/>
  <c r="D6" i="3"/>
  <c r="E5" i="32"/>
  <c r="G5" i="32"/>
  <c r="I5" i="32"/>
  <c r="K5" i="32"/>
  <c r="M5" i="32"/>
  <c r="O5" i="32"/>
  <c r="Q5" i="32"/>
  <c r="S5" i="32"/>
  <c r="U5" i="32"/>
  <c r="F5" i="32"/>
  <c r="J5" i="32"/>
  <c r="N5" i="32"/>
  <c r="R5" i="32"/>
  <c r="V5" i="32"/>
  <c r="H5" i="32"/>
  <c r="L5" i="32"/>
  <c r="P5" i="32"/>
  <c r="T5" i="32"/>
  <c r="W5" i="32"/>
  <c r="E15" i="32"/>
  <c r="G15" i="32"/>
  <c r="I15" i="32"/>
  <c r="K15" i="32"/>
  <c r="M15" i="32"/>
  <c r="O15" i="32"/>
  <c r="Q15" i="32"/>
  <c r="S15" i="32"/>
  <c r="U15" i="32"/>
  <c r="W15" i="32"/>
  <c r="H15" i="32"/>
  <c r="L15" i="32"/>
  <c r="P15" i="32"/>
  <c r="T15" i="32"/>
  <c r="F15" i="32"/>
  <c r="J15" i="32"/>
  <c r="N15" i="32"/>
  <c r="R15" i="32"/>
  <c r="V15" i="32"/>
  <c r="K120" i="17"/>
  <c r="L120" i="17" s="1"/>
  <c r="D23" i="17" s="1"/>
  <c r="K124" i="17"/>
  <c r="L124" i="17" s="1"/>
  <c r="D27" i="17" s="1"/>
  <c r="M137" i="17"/>
  <c r="N137" i="17" s="1"/>
  <c r="K129" i="17"/>
  <c r="L129" i="17" s="1"/>
  <c r="D32" i="17" s="1"/>
  <c r="K130" i="17"/>
  <c r="L130" i="17" s="1"/>
  <c r="D33" i="17" s="1"/>
  <c r="K136" i="17"/>
  <c r="L136" i="17" s="1"/>
  <c r="D39" i="17" s="1"/>
  <c r="K126" i="17"/>
  <c r="L126" i="17" s="1"/>
  <c r="D29" i="17" s="1"/>
  <c r="K125" i="17"/>
  <c r="L125" i="17" s="1"/>
  <c r="D28" i="17" s="1"/>
  <c r="K133" i="17"/>
  <c r="L133" i="17" s="1"/>
  <c r="D36" i="17" s="1"/>
  <c r="K134" i="17"/>
  <c r="L134" i="17" s="1"/>
  <c r="D37" i="17" s="1"/>
  <c r="K121" i="17"/>
  <c r="L121" i="17" s="1"/>
  <c r="D24" i="17" s="1"/>
  <c r="K123" i="17"/>
  <c r="L123" i="17" s="1"/>
  <c r="D26" i="17" s="1"/>
  <c r="K122" i="17"/>
  <c r="L122" i="17" s="1"/>
  <c r="D25" i="17" s="1"/>
  <c r="K137" i="17"/>
  <c r="L137" i="17" s="1"/>
  <c r="D40" i="17" s="1"/>
  <c r="K132" i="17"/>
  <c r="L132" i="17" s="1"/>
  <c r="D35" i="17" s="1"/>
  <c r="K131" i="17"/>
  <c r="L131" i="17" s="1"/>
  <c r="D34" i="17" s="1"/>
  <c r="K128" i="17"/>
  <c r="L128" i="17" s="1"/>
  <c r="D31" i="17" s="1"/>
  <c r="K135" i="17"/>
  <c r="L135" i="17" s="1"/>
  <c r="D38" i="17" s="1"/>
  <c r="K127" i="17"/>
  <c r="L127" i="17" s="1"/>
  <c r="D30" i="17" s="1"/>
  <c r="H26" i="3"/>
  <c r="I26" i="3" s="1"/>
  <c r="H31" i="3"/>
  <c r="I31" i="3" s="1"/>
  <c r="H40" i="3"/>
  <c r="I40" i="3" s="1"/>
  <c r="H27" i="3"/>
  <c r="I27" i="3" s="1"/>
  <c r="H32" i="3"/>
  <c r="I32" i="3" s="1"/>
  <c r="H36" i="3"/>
  <c r="I36" i="3" s="1"/>
  <c r="H37" i="3"/>
  <c r="I37" i="3" s="1"/>
  <c r="H29" i="3"/>
  <c r="I29" i="3" s="1"/>
  <c r="H24" i="3"/>
  <c r="I24" i="3" s="1"/>
  <c r="F41" i="3"/>
  <c r="E3" i="32" s="1" a="1"/>
  <c r="E41" i="3"/>
  <c r="G2" i="30"/>
  <c r="E3" i="32" l="1"/>
  <c r="H3" i="32"/>
  <c r="L3" i="32"/>
  <c r="P3" i="32"/>
  <c r="T3" i="32"/>
  <c r="F3" i="32"/>
  <c r="N3" i="32"/>
  <c r="V3" i="32"/>
  <c r="J3" i="32"/>
  <c r="R3" i="32"/>
  <c r="U3" i="32"/>
  <c r="Q3" i="32"/>
  <c r="M3" i="32"/>
  <c r="I3" i="32"/>
  <c r="W3" i="32"/>
  <c r="S3" i="32"/>
  <c r="O3" i="32"/>
  <c r="K3" i="32"/>
  <c r="G3" i="32"/>
  <c r="H30" i="3"/>
  <c r="I30" i="3" s="1"/>
  <c r="H23" i="3"/>
  <c r="I23" i="3" s="1"/>
  <c r="H35" i="3"/>
  <c r="I35" i="3" s="1"/>
  <c r="H38" i="3"/>
  <c r="I38" i="3" s="1"/>
  <c r="H34" i="3"/>
  <c r="I34" i="3" s="1"/>
  <c r="H39" i="3"/>
  <c r="I39" i="3" s="1"/>
  <c r="H28" i="3"/>
  <c r="I28" i="3" s="1"/>
  <c r="H25" i="3"/>
  <c r="I25" i="3" s="1"/>
  <c r="H33" i="3"/>
  <c r="I33" i="3" s="1"/>
  <c r="E30" i="17"/>
  <c r="G30" i="2"/>
  <c r="E31" i="17"/>
  <c r="G31" i="2"/>
  <c r="E35" i="17"/>
  <c r="G35" i="2"/>
  <c r="E25" i="17"/>
  <c r="G25" i="2"/>
  <c r="E24" i="17"/>
  <c r="G24" i="2"/>
  <c r="E36" i="17"/>
  <c r="G36" i="2"/>
  <c r="E29" i="17"/>
  <c r="G29" i="2"/>
  <c r="E33" i="17"/>
  <c r="G33" i="2"/>
  <c r="E38" i="17"/>
  <c r="G38" i="2"/>
  <c r="E34" i="17"/>
  <c r="G34" i="2"/>
  <c r="E40" i="17"/>
  <c r="G40" i="2"/>
  <c r="E26" i="17"/>
  <c r="G26" i="2"/>
  <c r="E37" i="17"/>
  <c r="G37" i="2"/>
  <c r="E28" i="17"/>
  <c r="G28" i="2"/>
  <c r="E39" i="17"/>
  <c r="G39" i="2"/>
  <c r="E32" i="17"/>
  <c r="G32" i="2"/>
  <c r="E27" i="17"/>
  <c r="G27" i="2"/>
  <c r="N138" i="17"/>
  <c r="L138" i="17"/>
  <c r="H8" i="17" s="1"/>
  <c r="F6" i="17" s="1"/>
  <c r="B6" i="17" s="1"/>
  <c r="K138" i="17"/>
  <c r="H6" i="17"/>
  <c r="M138" i="17"/>
  <c r="G25" i="30"/>
  <c r="I93" i="12"/>
  <c r="D41" i="2" l="1"/>
  <c r="D44" i="2" s="1"/>
  <c r="F41" i="2"/>
  <c r="G23" i="2"/>
  <c r="F7" i="17"/>
  <c r="D18" i="30" s="1"/>
  <c r="D41" i="17"/>
  <c r="E23" i="17"/>
  <c r="G41" i="2" l="1"/>
  <c r="H28" i="2" s="1"/>
  <c r="I28" i="2" s="1"/>
  <c r="H26" i="2"/>
  <c r="I26" i="2" s="1"/>
  <c r="H25" i="2"/>
  <c r="I25" i="2" s="1"/>
  <c r="E41" i="17"/>
  <c r="E19" i="32" a="1"/>
  <c r="H37" i="2"/>
  <c r="I37" i="2" s="1"/>
  <c r="H27" i="2"/>
  <c r="I27" i="2" s="1"/>
  <c r="H33" i="2"/>
  <c r="I33" i="2" s="1"/>
  <c r="H40" i="2"/>
  <c r="I40" i="2" s="1"/>
  <c r="E18" i="30"/>
  <c r="F18" i="30" s="1"/>
  <c r="F36" i="17"/>
  <c r="G36" i="17" s="1"/>
  <c r="F34" i="17"/>
  <c r="G34" i="17" s="1"/>
  <c r="F24" i="17"/>
  <c r="G24" i="17" s="1"/>
  <c r="F41" i="17"/>
  <c r="G41" i="17" s="1"/>
  <c r="F39" i="17"/>
  <c r="G39" i="17" s="1"/>
  <c r="F30" i="17"/>
  <c r="G30" i="17" s="1"/>
  <c r="F35" i="17"/>
  <c r="G35" i="17" s="1"/>
  <c r="F29" i="17"/>
  <c r="G29" i="17" s="1"/>
  <c r="F33" i="17"/>
  <c r="G33" i="17" s="1"/>
  <c r="F38" i="17"/>
  <c r="G38" i="17" s="1"/>
  <c r="F40" i="17"/>
  <c r="G40" i="17" s="1"/>
  <c r="F26" i="17"/>
  <c r="G26" i="17" s="1"/>
  <c r="F31" i="17"/>
  <c r="G31" i="17" s="1"/>
  <c r="F37" i="17"/>
  <c r="G37" i="17" s="1"/>
  <c r="F32" i="17"/>
  <c r="G32" i="17" s="1"/>
  <c r="F25" i="17"/>
  <c r="G25" i="17" s="1"/>
  <c r="F28" i="17"/>
  <c r="G28" i="17" s="1"/>
  <c r="F27" i="17"/>
  <c r="G27" i="17" s="1"/>
  <c r="F23" i="17"/>
  <c r="G23" i="17" s="1"/>
  <c r="D25" i="30"/>
  <c r="H38" i="2" l="1"/>
  <c r="I38" i="2" s="1"/>
  <c r="H31" i="2"/>
  <c r="I31" i="2" s="1"/>
  <c r="H39" i="2"/>
  <c r="I39" i="2" s="1"/>
  <c r="H34" i="2"/>
  <c r="I34" i="2" s="1"/>
  <c r="H32" i="2"/>
  <c r="I32" i="2" s="1"/>
  <c r="H23" i="2"/>
  <c r="I23" i="2" s="1"/>
  <c r="H36" i="2"/>
  <c r="I36" i="2" s="1"/>
  <c r="H35" i="2"/>
  <c r="I35" i="2" s="1"/>
  <c r="H30" i="2"/>
  <c r="I30" i="2" s="1"/>
  <c r="H41" i="2"/>
  <c r="I41" i="2" s="1"/>
  <c r="H24" i="2"/>
  <c r="I24" i="2" s="1"/>
  <c r="H29" i="2"/>
  <c r="I29" i="2" s="1"/>
  <c r="H25" i="30"/>
  <c r="F44" i="2" s="1"/>
  <c r="E19" i="32"/>
  <c r="E26" i="32" s="1"/>
  <c r="G19" i="32"/>
  <c r="G26" i="32" s="1"/>
  <c r="I19" i="32"/>
  <c r="I26" i="32" s="1"/>
  <c r="K19" i="32"/>
  <c r="K26" i="32" s="1"/>
  <c r="M19" i="32"/>
  <c r="M26" i="32" s="1"/>
  <c r="O19" i="32"/>
  <c r="O26" i="32" s="1"/>
  <c r="Q19" i="32"/>
  <c r="Q26" i="32" s="1"/>
  <c r="S19" i="32"/>
  <c r="S26" i="32" s="1"/>
  <c r="U19" i="32"/>
  <c r="U26" i="32" s="1"/>
  <c r="W19" i="32"/>
  <c r="W26" i="32" s="1"/>
  <c r="F46" i="2" s="1"/>
  <c r="F19" i="32"/>
  <c r="F26" i="32" s="1"/>
  <c r="H19" i="32"/>
  <c r="H26" i="32" s="1"/>
  <c r="J19" i="32"/>
  <c r="J26" i="32" s="1"/>
  <c r="L19" i="32"/>
  <c r="L26" i="32" s="1"/>
  <c r="N19" i="32"/>
  <c r="N26" i="32" s="1"/>
  <c r="P19" i="32"/>
  <c r="P26" i="32" s="1"/>
  <c r="R19" i="32"/>
  <c r="R26" i="32" s="1"/>
  <c r="T19" i="32"/>
  <c r="T26" i="32" s="1"/>
  <c r="V19" i="32"/>
  <c r="V26" i="32" s="1"/>
  <c r="E25" i="30"/>
</calcChain>
</file>

<file path=xl/sharedStrings.xml><?xml version="1.0" encoding="utf-8"?>
<sst xmlns="http://schemas.openxmlformats.org/spreadsheetml/2006/main" count="2364" uniqueCount="554">
  <si>
    <t>313B</t>
  </si>
  <si>
    <t>313C</t>
  </si>
  <si>
    <t>313D</t>
  </si>
  <si>
    <t>231A</t>
  </si>
  <si>
    <t>311O</t>
  </si>
  <si>
    <t>312E</t>
  </si>
  <si>
    <t>313A</t>
  </si>
  <si>
    <t>TOTAL directo</t>
  </si>
  <si>
    <t xml:space="preserve">Ministerio de Sanidad y elaboración propia 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</si>
  <si>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</si>
  <si>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</si>
  <si>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</si>
  <si>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</si>
  <si>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</si>
  <si>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</si>
  <si>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</si>
  <si>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</si>
  <si>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</si>
  <si>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</si>
  <si>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</si>
  <si>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</si>
  <si>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</si>
  <si>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</si>
  <si>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</si>
  <si>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</si>
  <si>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</si>
  <si>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231A: Plan Nacional sobre Drogas + AF11/1</t>
  </si>
  <si>
    <t>SICOP, padrón y GTS (2005 y 2007)</t>
  </si>
  <si>
    <t>492O</t>
  </si>
  <si>
    <t>volumen de gasto:</t>
  </si>
  <si>
    <t>criterio de reparto:</t>
  </si>
  <si>
    <t>población equivalente total media</t>
  </si>
  <si>
    <t>MUFACE</t>
  </si>
  <si>
    <t>ISFAS</t>
  </si>
  <si>
    <t>MUGEJU</t>
  </si>
  <si>
    <t>sentencias contra el INSALUD se reparten entre las ccaa del antiguo territorio Insalud por población equivalente protegida por el SNS</t>
  </si>
  <si>
    <t>ver 941M_2</t>
  </si>
  <si>
    <t>MHAP, Secretaría General de Coordinación Autonómica y Local</t>
  </si>
  <si>
    <t>y elaboración propia</t>
  </si>
  <si>
    <t>CS03: ISM sanidad transferida</t>
  </si>
  <si>
    <t>311M</t>
  </si>
  <si>
    <t>Programa presupuestario</t>
  </si>
  <si>
    <t>obligaciones reconocidas</t>
  </si>
  <si>
    <t>fuente:</t>
  </si>
  <si>
    <t>Reparto territorial</t>
  </si>
  <si>
    <t>Andalucía</t>
  </si>
  <si>
    <t>Aragón</t>
  </si>
  <si>
    <t>312E: Asistencia sanitaria del mutualismo admnistrativo</t>
  </si>
  <si>
    <t>volumen de gasto</t>
  </si>
  <si>
    <t>y el resto del gasto de servicios centrales entre todos por población equivalente protegida por el SNS</t>
  </si>
  <si>
    <t>SICOSS</t>
  </si>
  <si>
    <t>Por localización del gasto en la parte en que éste está territorializado</t>
  </si>
  <si>
    <t>SS22/2</t>
  </si>
  <si>
    <t>SS26/1</t>
  </si>
  <si>
    <t>Atención Primaria de Salud, ISM</t>
  </si>
  <si>
    <t>Atención Especializada, ISM</t>
  </si>
  <si>
    <t>Atención Especializada, mutuas de la Seg. Social</t>
  </si>
  <si>
    <t xml:space="preserve">Medicina Marítima </t>
  </si>
  <si>
    <t xml:space="preserve">SS23 </t>
  </si>
  <si>
    <t>Admón.,Ser.Grales.y Cont.Int.Asist.San., neto CyMel</t>
  </si>
  <si>
    <t>Formación del Personal Sanitario, neto de CyMel</t>
  </si>
  <si>
    <t>SS26/2</t>
  </si>
  <si>
    <t>CS03</t>
  </si>
  <si>
    <t>Servicios centrales en proporción al gasto territorializado</t>
  </si>
  <si>
    <t>Extranjero</t>
  </si>
  <si>
    <t>Población Equivalente total</t>
  </si>
  <si>
    <t>Cap 1</t>
  </si>
  <si>
    <t>Cap 2</t>
  </si>
  <si>
    <t>Cap2</t>
  </si>
  <si>
    <t>Cap4</t>
  </si>
  <si>
    <t>Cap6</t>
  </si>
  <si>
    <t>Cap1</t>
  </si>
  <si>
    <t>Cap3</t>
  </si>
  <si>
    <t>capítulo 2</t>
  </si>
  <si>
    <t>capitulo 3</t>
  </si>
  <si>
    <t>capítulo 4</t>
  </si>
  <si>
    <t>Capítulo 6</t>
  </si>
  <si>
    <t>capítulo 7</t>
  </si>
  <si>
    <t>Total</t>
  </si>
  <si>
    <t>Servicios centrales</t>
  </si>
  <si>
    <t>Total territorializado</t>
  </si>
  <si>
    <t>Peso en territorializado</t>
  </si>
  <si>
    <t>Imputación servicios centrales</t>
  </si>
  <si>
    <t xml:space="preserve">Servicios Centrales </t>
  </si>
  <si>
    <t>Cap7</t>
  </si>
  <si>
    <t>Sentencias INSALUD</t>
  </si>
  <si>
    <t>SS21/4</t>
  </si>
  <si>
    <t>Servicios Centrales</t>
  </si>
  <si>
    <t>Cap 6</t>
  </si>
  <si>
    <t>SICOSS e INGESA</t>
  </si>
  <si>
    <t xml:space="preserve">SICOSS </t>
  </si>
  <si>
    <t>Trasferencias a empresas energéticas</t>
  </si>
  <si>
    <t>Afiliados a la Seguridad Social CNAE 64 Servicios financieros, excepto seguros y fondos de 
pensiones</t>
  </si>
  <si>
    <t>Ajustes forales</t>
  </si>
  <si>
    <t>2. Territorialización de Pago de Sentencias a Entidades Colaboradoras</t>
  </si>
  <si>
    <t>Resto de Gasto a imputar</t>
  </si>
  <si>
    <t>Atenció Primaria de Salud INGESA neto de Ceuta y Melilla</t>
  </si>
  <si>
    <t>2. Resto del gasto por población</t>
  </si>
  <si>
    <t>http://www.msssi.gob.es/estadEstudios/estadisticas/sisInfSanSNS/infAnalisGasto.htm</t>
  </si>
  <si>
    <t>resto por población</t>
  </si>
  <si>
    <t>3. Resto del gasto, a territorializar por población protegida equivalente</t>
  </si>
  <si>
    <t>resto gasto imputado</t>
  </si>
  <si>
    <t>2. Imputación por población del resto del gasto</t>
  </si>
  <si>
    <t>Territorialización directa cond datos de SICOSS-Mutuas</t>
  </si>
  <si>
    <t>Gasto en Ceuta y Melilla</t>
  </si>
  <si>
    <t>Centro de Dosimetría</t>
  </si>
  <si>
    <t xml:space="preserve">total </t>
  </si>
  <si>
    <t>4. Imputación centro de dosimetría</t>
  </si>
  <si>
    <t>Centro de Dosimetría entre todos por población equivalente protegida por el SNS</t>
  </si>
  <si>
    <t>1. Datos del SICOSS y consulta a INGESA</t>
  </si>
  <si>
    <t>1. Datos del SICOP</t>
  </si>
  <si>
    <t>Valencia (centro de dosimetría)</t>
  </si>
  <si>
    <t>Afiliados a la Seguridad Social, media de los doce meses, régimen general (no se incluyen los autónomos)</t>
  </si>
  <si>
    <t>Trasferencias a bancos</t>
  </si>
  <si>
    <t>Tesorería Gral de la Seg Social para datos de afiliación por sectores</t>
  </si>
  <si>
    <t>Pob_CCAA</t>
  </si>
  <si>
    <t>Código</t>
  </si>
  <si>
    <t>2.5a. Sanidad y consumo</t>
  </si>
  <si>
    <t>Sección</t>
  </si>
  <si>
    <t>Órgano Ejecutor 1</t>
  </si>
  <si>
    <t>Órgano Ejecutor 2</t>
  </si>
  <si>
    <t>Órgano Ejecutor 3</t>
  </si>
  <si>
    <t>Delegación del gobierno para el plan nacional sobre drogas</t>
  </si>
  <si>
    <t>Direc. y serv. grales. de sanidad, serv. soc. e igualdad</t>
  </si>
  <si>
    <t>Ministerio y subsecretaría</t>
  </si>
  <si>
    <t>Secretaría general técnica</t>
  </si>
  <si>
    <t>Políticas de salud y ordenación profesional</t>
  </si>
  <si>
    <t>Secretaría general de sanidad y consumo</t>
  </si>
  <si>
    <t>D. g. de cartera básica de servicios del sistema nacional de salud y farmacia</t>
  </si>
  <si>
    <t>Dirección general de ordenación profesional</t>
  </si>
  <si>
    <t>Asistencia sanitaria del mutualismo administrativo</t>
  </si>
  <si>
    <t>Mutualidad general judicial</t>
  </si>
  <si>
    <t>Instituto social de las fuerzas armadas</t>
  </si>
  <si>
    <t>Mutualidad general de funcionarios civiles del estado</t>
  </si>
  <si>
    <t>Prestaciones y farmacia</t>
  </si>
  <si>
    <t>Agencia española de medicamentos y productos sanitarios</t>
  </si>
  <si>
    <t>Dirección general de salud pública, calidad e innovación</t>
  </si>
  <si>
    <t>Seguridad alimentaria y nutrición</t>
  </si>
  <si>
    <t>Agencia española de seguridad alimentaria y nutrición</t>
  </si>
  <si>
    <t>Donación y trasplante de órganos, tejidos y células</t>
  </si>
  <si>
    <t>Organización nacional de trasplantes</t>
  </si>
  <si>
    <t>Protec. y promoc. de derechos de consum. y usuar.</t>
  </si>
  <si>
    <t>Instituto nacional del consumo</t>
  </si>
  <si>
    <t>Gasto directo en atención sanitaria en Ceuta y Melila para pasar a financiación regional</t>
  </si>
  <si>
    <t xml:space="preserve">Medicina Ambulatoria de Mutuas de Accidentes de Trabajo, mutuas de enfermedades profesionales y accidentes de trabajo de la Seguridad Social </t>
  </si>
  <si>
    <t>Plan nacional sobre drogas + AF 11/1</t>
  </si>
  <si>
    <t>Transferencias(excepto a ONGs de ambito nacional) por destino, con ajuste forales</t>
  </si>
  <si>
    <t>Total transferencias territorializadas</t>
  </si>
  <si>
    <t>2. Imputación Centro de Dosimetría y Servicios Centrales</t>
  </si>
  <si>
    <t>G25a_Pobeq</t>
  </si>
  <si>
    <t>Varias Comunidades</t>
  </si>
  <si>
    <t>No regionalizable</t>
  </si>
  <si>
    <t>G25a_Afifin</t>
  </si>
  <si>
    <t xml:space="preserve">311O: Políticas de salud y ordenación profesional </t>
  </si>
  <si>
    <t>Gasto a imputar</t>
  </si>
  <si>
    <t>Bancos</t>
  </si>
  <si>
    <t>Empresas energéticas</t>
  </si>
  <si>
    <t>Clínica de Navarra</t>
  </si>
  <si>
    <t>482 a instituciones de cualquier titularidad para financiar todo tipo de estrategias de salud</t>
  </si>
  <si>
    <t>Total regionalizado</t>
  </si>
  <si>
    <t>Total no regionalizado</t>
  </si>
  <si>
    <t>Se reclasifica a servicios centrales en función del gasto per cápita que le correspondería a Madrid por su población</t>
  </si>
  <si>
    <t xml:space="preserve">Total </t>
  </si>
  <si>
    <t>Gasto regionalizado</t>
  </si>
  <si>
    <t>313D Donación y trasplante de órganos, tejidos y células</t>
  </si>
  <si>
    <t>Por población protegida equivalente, excepto ciertas transferencias</t>
  </si>
  <si>
    <t xml:space="preserve">SICOP,  Ministerio de Sanidad, </t>
  </si>
  <si>
    <t xml:space="preserve">población protegida equivalente media </t>
  </si>
  <si>
    <t>313A: Prestaciones y farmacia</t>
  </si>
  <si>
    <t>Territorialización directa por SICOSS</t>
  </si>
  <si>
    <t>ISM</t>
  </si>
  <si>
    <t xml:space="preserve">Mutuas de Accidentes de Trabajo, mutuas de enfermedades profesionales y accidentes de trabajo de la Seguridad Social </t>
  </si>
  <si>
    <t>INGESA</t>
  </si>
  <si>
    <t>1. Datos SIC y territorializacion de transferencias y ajuste forales</t>
  </si>
  <si>
    <t>SIC</t>
  </si>
  <si>
    <t>Peso en SNS</t>
  </si>
  <si>
    <t>Peso en INSALUD</t>
  </si>
  <si>
    <t>Gasto territorializado directamente</t>
  </si>
  <si>
    <t>Resto servicios centrales</t>
  </si>
  <si>
    <t>Sentencias y similares del extinto INSALUD</t>
  </si>
  <si>
    <t>Gasto directo en Ceuta y Melilla</t>
  </si>
  <si>
    <t>Población protegida equivalente</t>
  </si>
  <si>
    <t>Farmacia, prótesis y otras</t>
  </si>
  <si>
    <t>Farmacia, prótesis, asistencia sanitaria y otras</t>
  </si>
  <si>
    <t xml:space="preserve">Farmacia, prótesis y  asistencia sanitaria </t>
  </si>
  <si>
    <t>1. Consulta directa a MUFACE, MUGEJU e ISFAS</t>
  </si>
  <si>
    <t>Población total equivalente media</t>
  </si>
  <si>
    <t>Criterio de reparto:</t>
  </si>
  <si>
    <t xml:space="preserve">SS23: Medicina marítima </t>
  </si>
  <si>
    <t>En proporción al gasto territorializado directamente en el SICOSS (programa 2325)</t>
  </si>
  <si>
    <t>Atención Especializada, INGESA neto de Ceuta y Melilla</t>
  </si>
  <si>
    <t>ISM sanidad transferida</t>
  </si>
  <si>
    <t>ISM transf. antes de 2002, sanidad</t>
  </si>
  <si>
    <t xml:space="preserve">311M: Dirección y Servicios Generales de Sanidad, Servicios Sociales e Igualdad </t>
  </si>
  <si>
    <t>Valoración de la competencia, con ajustes para pasar a caja, ver 941M_2</t>
  </si>
  <si>
    <t>Gasto directo</t>
  </si>
  <si>
    <t>Gasto imputado de servicios centrales</t>
  </si>
  <si>
    <t>Imputacion gasto SS25/2</t>
  </si>
  <si>
    <t>3. Resto por población equivalente</t>
  </si>
  <si>
    <t>2 Fondo de Cohesión Sanitaria</t>
  </si>
  <si>
    <t>453 Fondo de Cohesión Sanitaria.</t>
  </si>
  <si>
    <t>Ministerio de Sanidad, DG de Presupuestos</t>
  </si>
  <si>
    <t>Gasto imputado por pacientes desviados entre CCAA</t>
  </si>
  <si>
    <t>Indicador reparto</t>
  </si>
  <si>
    <t>CCAA_Total</t>
  </si>
  <si>
    <t>Programa 2122</t>
  </si>
  <si>
    <t>Mutuas</t>
  </si>
  <si>
    <t>Tot_SS</t>
  </si>
  <si>
    <t xml:space="preserve">SICOSS e INGESA </t>
  </si>
  <si>
    <t>Programa 2121</t>
  </si>
  <si>
    <t>Pago de Sentencias a Entidades Colaboradoras</t>
  </si>
  <si>
    <t>Programa 2223</t>
  </si>
  <si>
    <t xml:space="preserve">SICOSS y consulta a INGESA </t>
  </si>
  <si>
    <t>Territorialización directa por SICOSS ()</t>
  </si>
  <si>
    <t>Programa 2224</t>
  </si>
  <si>
    <t>G25a_PresMUFACE</t>
  </si>
  <si>
    <t>G25a_PresISFAS</t>
  </si>
  <si>
    <t>G25a_PresMUGEJU</t>
  </si>
  <si>
    <t>Programa 2325</t>
  </si>
  <si>
    <t>Programa 2591</t>
  </si>
  <si>
    <t>G25a_IndFonCoheSan</t>
  </si>
  <si>
    <t>G25a_PobproteqSNS</t>
  </si>
  <si>
    <t>Población protegida equivalente SNS</t>
  </si>
  <si>
    <t xml:space="preserve">Total Gasto (incluyendo Ceuta y Melilla) no financiero </t>
  </si>
  <si>
    <t>Gasto ajustado (sin Ceuta y Melilla)</t>
  </si>
  <si>
    <t>Cap 3</t>
  </si>
  <si>
    <t>Cap 4</t>
  </si>
  <si>
    <t>Cap 7</t>
  </si>
  <si>
    <t>Gasto territorializado</t>
  </si>
  <si>
    <t>capítulo 1</t>
  </si>
  <si>
    <t>Desglose por partidas para imputación</t>
  </si>
  <si>
    <t>Peso en total</t>
  </si>
  <si>
    <t>Capítulo 2</t>
  </si>
  <si>
    <t>Capitulo 3</t>
  </si>
  <si>
    <t>Capítulo 4</t>
  </si>
  <si>
    <t>Capítulo 7</t>
  </si>
  <si>
    <t>Capítulo 1</t>
  </si>
  <si>
    <t>Programa 2627</t>
  </si>
  <si>
    <t xml:space="preserve"> Entre todas CCAA por población prot equivalente SNS</t>
  </si>
  <si>
    <t>Total_AGE</t>
  </si>
  <si>
    <t>Total_AGEc</t>
  </si>
  <si>
    <t>451 para toda clase de gastos que origine el desarrollo de la estrategia nacional sobre drogas 2009-2016 en los programas autonómicos derivados del plan nacional sobre drogas</t>
  </si>
  <si>
    <t>452 para toda clase de gastos que originen los programas de prevención de drogodependencias desarrollados en el marco de la estrategia nacional sobre drogas 2009-2016</t>
  </si>
  <si>
    <t>454 para toda clase de gastos derivados del desarrollo del observatorio español sobre drogas</t>
  </si>
  <si>
    <t>456 para toda clase de gastos derivados de programas de rehabilitación-reinserción de toxicómanos con problemas juridicopenales</t>
  </si>
  <si>
    <t>458 para actividades de las comunidades y ciudades autónomas en aplicación de la ley 17/2003</t>
  </si>
  <si>
    <t>481 a ongs sin ánimo de lucro, de ámbito estatal, para el desarrollo de programas supracomunitarios en el marco de prioridades del plan nacional sobre drogas</t>
  </si>
  <si>
    <t>482 programas desarrollados por ongs de ámbito estatal, financiados a través del fondo creado por la ley 17/2003</t>
  </si>
  <si>
    <t>483 a la federación española de municipios y provincias para el desarrollo de programas sobre drogodependencias financiados a través del fondo creado por la ley 17/2003</t>
  </si>
  <si>
    <t>620 inversión nueva asociada al funcionamiento operativo de los servicios</t>
  </si>
  <si>
    <t>Capítulo 4 del gasto ejecutado por la AGE:</t>
  </si>
  <si>
    <t>Población media padrón</t>
  </si>
  <si>
    <t>Ajuste forales total</t>
  </si>
  <si>
    <t>Cap IV neto de transferencias a ONGS de ambito estatal y la Federación Española de Municipios</t>
  </si>
  <si>
    <t>Peso en población</t>
  </si>
  <si>
    <t>Resto de gasto imputado</t>
  </si>
  <si>
    <t>Per cápita</t>
  </si>
  <si>
    <t>Diferencia con media</t>
  </si>
  <si>
    <t>Imputación del resto del gasto</t>
  </si>
  <si>
    <t xml:space="preserve">1. Datos SIC </t>
  </si>
  <si>
    <t>Gasto en el extranjero: se imputa por población</t>
  </si>
  <si>
    <t>Imputación del gasto en el extranjero</t>
  </si>
  <si>
    <t>Peso en población equivalente total media</t>
  </si>
  <si>
    <t>1. Datos SIC, territorialización transferencias</t>
  </si>
  <si>
    <t>640 gastos en inversiones de carácter inmaterial</t>
  </si>
  <si>
    <t>Gasto que se imputa por población protegida por el SNS equivalente</t>
  </si>
  <si>
    <t>Fuente:</t>
  </si>
  <si>
    <t>Capitulo 1</t>
  </si>
  <si>
    <t>Imp_tot_prg</t>
  </si>
  <si>
    <t>Imp_tot_AF</t>
  </si>
  <si>
    <t>Volumen de gasto:</t>
  </si>
  <si>
    <t>Criterio básico de reparto:</t>
  </si>
  <si>
    <t>Obligaciones reconocidas</t>
  </si>
  <si>
    <t>Capitulo 4</t>
  </si>
  <si>
    <t>Transferencias: Capítulos 4, 6 y 7, excepto Fondo de Cohesión Sanitaria</t>
  </si>
  <si>
    <t>Capitulo 6</t>
  </si>
  <si>
    <t>Capitulo 7</t>
  </si>
  <si>
    <t>Pacientes desvíados entre comunidades autónomas (art 2.1 a) y c) RD 1207/2006)</t>
  </si>
  <si>
    <t>3. SIC: Agencia Española de Medicamentos y Productos Sanitarios</t>
  </si>
  <si>
    <t>OOAA1</t>
  </si>
  <si>
    <t>OOAAc1</t>
  </si>
  <si>
    <t>Capitulo 2</t>
  </si>
  <si>
    <t>Peso en pob equiv total media</t>
  </si>
  <si>
    <t>Peso en población total media</t>
  </si>
  <si>
    <t>El gasto en el extranjero de la Agencia Española de Medicamentos y Productos Sanitarios se imputa por población:</t>
  </si>
  <si>
    <t>Gasto imputado</t>
  </si>
  <si>
    <t>Resto del gasto ejecutado por el Ministerio de Sanidad</t>
  </si>
  <si>
    <t>Resto de gasto ejecutado por la Agencia Española de Medicamentos y Productos Sanitarios</t>
  </si>
  <si>
    <t>Resto gasto imputado</t>
  </si>
  <si>
    <t>1. Datos del SIC</t>
  </si>
  <si>
    <t>492O:Protección y promoción de los derechos de los consumidores y usuarios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</si>
  <si>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</si>
  <si>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</si>
  <si>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</si>
  <si>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</si>
  <si>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</si>
  <si>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</si>
  <si>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</si>
  <si>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Gasto total imputado, miles de euros</t>
  </si>
  <si>
    <t>Gasto per cápita, euros</t>
  </si>
  <si>
    <t>Saldo per cápita relativo</t>
  </si>
  <si>
    <t>Saldo total relativo</t>
  </si>
  <si>
    <t xml:space="preserve"> Total</t>
  </si>
  <si>
    <t xml:space="preserve">Población total equivalente </t>
  </si>
  <si>
    <t>313C:Seguridad alimentaria y nutrición</t>
  </si>
  <si>
    <t>Gasto directo, miles de euros</t>
  </si>
  <si>
    <t>Ajuste forales</t>
  </si>
  <si>
    <t>Gasto total, miles</t>
  </si>
  <si>
    <t>Peso en población equivalente media</t>
  </si>
  <si>
    <t>Transferencias: Capítulos 4, 6 y 7</t>
  </si>
  <si>
    <t>Resto de gasto por imputar</t>
  </si>
  <si>
    <t>Peso en población media</t>
  </si>
  <si>
    <t>Otro gasto imputado</t>
  </si>
  <si>
    <t>G25a_Afipetrogas</t>
  </si>
  <si>
    <t>Gasto que se imputa</t>
  </si>
  <si>
    <t>Sin forales</t>
  </si>
  <si>
    <t>Subtotal sentencias territorializadas</t>
  </si>
  <si>
    <t>G25a_SentEntColnoccaa</t>
  </si>
  <si>
    <t>Sentencias y Obligaciones contra el extinto Insalud, incluídas en servicios centrales</t>
  </si>
  <si>
    <t xml:space="preserve">1. Datos del  SICOSS </t>
  </si>
  <si>
    <t>Capítulo 3</t>
  </si>
  <si>
    <t>Peso en subtotal</t>
  </si>
  <si>
    <t>Resto de gasto en servicios centrales</t>
  </si>
  <si>
    <t>Antes de imputar servicios centrales</t>
  </si>
  <si>
    <t>Parte imputada de servicios centrales</t>
  </si>
  <si>
    <t>Total con servicios centrales</t>
  </si>
  <si>
    <t>Por población protegida equivalente</t>
  </si>
  <si>
    <t>3. Desglose por partidas para la imputación del gasto</t>
  </si>
  <si>
    <t>4. Imputación sentencias Insalud</t>
  </si>
  <si>
    <t>Población protegida equivalente Insalud</t>
  </si>
  <si>
    <t>Gasto que se va a imputar</t>
  </si>
  <si>
    <t>Sentencias antiguo INSALUD incluídas en Baleares</t>
  </si>
  <si>
    <t>Sentencias imputadas</t>
  </si>
  <si>
    <t>Sentencias contra el Insalud se reparten entre las CCAA del antiguo territorio Insalud por población equivalente protegida por el SNS</t>
  </si>
  <si>
    <t>Gasto en Ceuta y Melilla pasa a SS21/1</t>
  </si>
  <si>
    <t>Volumen de gasto</t>
  </si>
  <si>
    <t>Sentencias Insalud</t>
  </si>
  <si>
    <t>Por población protegida equivalente antiguo Insalud</t>
  </si>
  <si>
    <t>Resto Servicios Centrales</t>
  </si>
  <si>
    <t>2. Consulta a INGESA</t>
  </si>
  <si>
    <t>4. Imputación sntencias y obligaciones del extinto INSALUD</t>
  </si>
  <si>
    <t>Total a imputar según consulta a INGESA</t>
  </si>
  <si>
    <t>Peso en insalud</t>
  </si>
  <si>
    <t>Por poblacion protegida equivalente entre las regiones del Insalud</t>
  </si>
  <si>
    <t>En proporción al gasto de los demás programas del Ingesa</t>
  </si>
  <si>
    <t>Total SS21/4+SS22/2+SS26/2</t>
  </si>
  <si>
    <t>Total SS21/1+SS22/1+SS26/1</t>
  </si>
  <si>
    <t>Al SS26/2</t>
  </si>
  <si>
    <t>Total que se imputa en este programa</t>
  </si>
  <si>
    <t>A_G21A1_ISMsan</t>
  </si>
  <si>
    <t>Gasto total, miles de euros</t>
  </si>
  <si>
    <t>A_G21A1_ISM07sanid</t>
  </si>
  <si>
    <t>FP071 Compensación Fondo Cohesión Sanitaria, extrapresupuestario</t>
  </si>
  <si>
    <t>FP071</t>
  </si>
  <si>
    <t>Codigo_Programas</t>
  </si>
  <si>
    <t>SS21_2</t>
  </si>
  <si>
    <t>SS21_3</t>
  </si>
  <si>
    <t>SS21_4</t>
  </si>
  <si>
    <t>SS22_2</t>
  </si>
  <si>
    <t>SS22_3</t>
  </si>
  <si>
    <t>SS22_4</t>
  </si>
  <si>
    <t>SS23</t>
  </si>
  <si>
    <t>SS25_2</t>
  </si>
  <si>
    <t>SS26_2</t>
  </si>
  <si>
    <t>CS09_1</t>
  </si>
  <si>
    <t>Importe total de la sección</t>
  </si>
  <si>
    <t>Codigo_Programa_AF</t>
  </si>
  <si>
    <t>Total ajuste forales de la sección</t>
  </si>
  <si>
    <t>Gasto real territorializado</t>
  </si>
  <si>
    <t>Gasto imputado bancos</t>
  </si>
  <si>
    <t>Total energía</t>
  </si>
  <si>
    <t>1. SIC: Ministerio de Sanidad</t>
  </si>
  <si>
    <t>3. Ajustes forales</t>
  </si>
  <si>
    <t>Peso en total de los programas SS21/4+SS22/2+SS26/2</t>
  </si>
  <si>
    <t>Compensación Fondo Cohesión Sanitaria, extrapresupuestario</t>
  </si>
  <si>
    <t>313B: Salud pública y sanidad exterior  + AF11/2</t>
  </si>
  <si>
    <t>Salud pública, sanidad exterior y calidad + AF11/2</t>
  </si>
  <si>
    <t>Gasto imputado energía</t>
  </si>
  <si>
    <t>Población media padrón 2014</t>
  </si>
  <si>
    <t>462 a cc.ll. en aplicación de la ley 17/2003</t>
  </si>
  <si>
    <t>Resto del gasto del programa que se imputa por poblacion:</t>
  </si>
  <si>
    <t>Resto del gasto: se imputa por la media de la población equivalente</t>
  </si>
  <si>
    <t>751 entrega por una sola vez. traspaso del hospital clínico y provincial de Barcelona para inversiones (1)</t>
  </si>
  <si>
    <t>Gasto por población total equivalente</t>
  </si>
  <si>
    <t>441 al hospital clínico y provincial de barcelona</t>
  </si>
  <si>
    <t>(1) En 2014 la TRF no se realizó, no así en 2013</t>
  </si>
  <si>
    <t>Ajustes Ceuta y Melilla</t>
  </si>
  <si>
    <t>Se reclasifica como gasto en servicios centrales</t>
  </si>
  <si>
    <t>Ajustes de Ceuta y Melilla</t>
  </si>
  <si>
    <t>Se reclasifica de no regionalizable a Cataluña</t>
  </si>
  <si>
    <t>En 2014 no se realizaron pagos según los datos de la IGAE (programa 311O)</t>
  </si>
  <si>
    <t>Transferencias: capítulos 4, 6 y 7, excepto pago de sentencias y transferencias a ISFL para el fomento de la donación y el trasplante de órganos y tejidos (este último se territorializa por población, al ser de interés general)</t>
  </si>
  <si>
    <t>Resumiendo:</t>
  </si>
  <si>
    <t>Peso en pob prot eq</t>
  </si>
  <si>
    <t>Ver fichero: 25aA1 calcs pob equiv san_14</t>
  </si>
  <si>
    <t>Peso</t>
  </si>
  <si>
    <t>451 trans.a ccaa para gastos inc.personal para desarrollo pol.cohesion san.y form.cont. uso racional med</t>
  </si>
  <si>
    <t>452 transfer. a ccaa para toda clase de gastos para el desarrollo del plan nac. de donación médula ósea</t>
  </si>
  <si>
    <t>470 cumpº sent.aud. nac. 18/04/2012 por daños y perjuicios a rottapharm s.l.u. en ejercicios 2011 y 2012</t>
  </si>
  <si>
    <t>491 para la suscripción del acuerdo marco de asociación dentro del proyecto euripid</t>
  </si>
  <si>
    <t>TOTAL MUFACE</t>
  </si>
  <si>
    <t>TOTAL ISFAS</t>
  </si>
  <si>
    <t>TOTAL MUGEJU</t>
  </si>
  <si>
    <t>TOTAL</t>
  </si>
  <si>
    <t>SIC y padrón</t>
  </si>
  <si>
    <t>Transferencias a CC.AA. por destino, con ajuste forales. Resto por población media</t>
  </si>
  <si>
    <t>454 a cc.aa. estrategias frente a enfermedades raras así como prevención de otras enfermedades</t>
  </si>
  <si>
    <t>752 a cc.aa. plan de inversiones para el desarrollo de sistemas de información sanitaria</t>
  </si>
  <si>
    <t>Población media de acuerdo con el padrón,  promedio de los valores correspondientes a 1 de enero de 2014 y 1 de enero de 2015</t>
  </si>
  <si>
    <t>G25a_Crit_SS212</t>
  </si>
  <si>
    <t>1. Datos del SICOSS</t>
  </si>
  <si>
    <t>Informe Anual 2014. ISM</t>
  </si>
  <si>
    <t>http://www.seg-social.es/prdi00/groups/public/documents/binario/205444.pdf</t>
  </si>
  <si>
    <t>G25a_Crit_SS213</t>
  </si>
  <si>
    <t>Ver fichero: Datos_generales_14\SICOSS\Ism por programas y conceptos.xlsx</t>
  </si>
  <si>
    <t>1. Datos de SICOSS e imputación de servicios centrales</t>
  </si>
  <si>
    <t>Datos_generales_14\SICOSS\Total Gastos Mutuas por programas 2014 solo CCAA.xlsx</t>
  </si>
  <si>
    <t>G25a_Crit_SS214</t>
  </si>
  <si>
    <t>Ver fichero: Datos_generales_14\INGESA\INGESA SENTENCIAS  Y PARTIDAS  PENDIENTE DE IMPUTAR 31-12-2001 2014.xlxs</t>
  </si>
  <si>
    <t>Población protegida equivalente INSALUD (*)</t>
  </si>
  <si>
    <t>(*) Sólo estas comunidades se ven afectadas. Ver fichero:Datos_generales_14\INGESA\INGESA SENTENCIAS  Y PARTIDAS  PENDIENTE DE IMPUTAR 31-12-2001 2014.xlxs</t>
  </si>
  <si>
    <t>G25a_Crit_SS211</t>
  </si>
  <si>
    <r>
      <t xml:space="preserve">Sentencias Insalud
</t>
    </r>
    <r>
      <rPr>
        <sz val="10"/>
        <color theme="1"/>
        <rFont val="Palatino"/>
      </rPr>
      <t xml:space="preserve">Se integra en SS21/4 </t>
    </r>
  </si>
  <si>
    <t>G25a_Crit_SS222</t>
  </si>
  <si>
    <t>Ver fichero: Datos_generales_13\SICOSS\Ingesa por programas y conceptos 2014.xlsx</t>
  </si>
  <si>
    <t>2. Consulta a INGESA: Sentencias y Obligaciones contra el extinto Insalud, incluidas en servicios centrales</t>
  </si>
  <si>
    <t xml:space="preserve">Sentencias antiguo INSALUD incluidas en Servicios Centrales </t>
  </si>
  <si>
    <t>Ver programa SS21_4</t>
  </si>
  <si>
    <t>Al SS22_2</t>
  </si>
  <si>
    <t>G25a_Crit_SS221</t>
  </si>
  <si>
    <t>Regionalización del programa SS22_1 (Atención Especializada,  gasto directo del INGESA en Ceuta y Melilla )</t>
  </si>
  <si>
    <t>Regionalización del programa SS21_1 (Atención Primaria de Salud, gasto directo del INGESA en Ceuta y Melilla)</t>
  </si>
  <si>
    <t>En proporción al gasto territorializado directamente en el SICOSS</t>
  </si>
  <si>
    <t>G25a_Crit_SS223</t>
  </si>
  <si>
    <t>1.-Datos del SICOSS</t>
  </si>
  <si>
    <t>G25A_Crit_SS224</t>
  </si>
  <si>
    <t>1.Datos del SICOSS-Mutuas e imputación del gasto</t>
  </si>
  <si>
    <t>G25a_Crit_SS23</t>
  </si>
  <si>
    <t>En proporción al gasto territorializado de otros progamas de INGESA</t>
  </si>
  <si>
    <t>G25a_Crit_SS252</t>
  </si>
  <si>
    <t>Pasa a G21c como SS25/1</t>
  </si>
  <si>
    <t>G25a_Crit_SS251</t>
  </si>
  <si>
    <t>Pasa a G21c como SS25_1 Ceuta y Melilla</t>
  </si>
  <si>
    <t>5. Imputación del resto del gasto en Servicios Centrales</t>
  </si>
  <si>
    <t>Regionalización del programa SS25_1 (Admón.,Ser.Grales.y Cont.Int.Asist.San., gasto directo del INGESA en Ceuta y Melilla)</t>
  </si>
  <si>
    <t>En proporción al gasto de otros programas de INGESA</t>
  </si>
  <si>
    <t>Sentencias</t>
  </si>
  <si>
    <t>Población equivalente protegida por el SNS</t>
  </si>
  <si>
    <t>G25a_Crit_SS262</t>
  </si>
  <si>
    <t>Población prot equivalente SNS</t>
  </si>
  <si>
    <t>Pasa a la sección G21c como SS26_1</t>
  </si>
  <si>
    <t>Regionalización del programa SS26_1 (Formación del Personal Sanitario, gasto directo del INGESA en Ceuta y Melilla)</t>
  </si>
  <si>
    <t>G25a_Crit_SS261</t>
  </si>
  <si>
    <t xml:space="preserve">Afiliados  CNAE 35.1 Producción, transporte y distribución de energía electrica y gas
eléctrica </t>
  </si>
  <si>
    <t>IGAE</t>
  </si>
  <si>
    <t>Peso en gasto territorializado directamente</t>
  </si>
  <si>
    <t>Consulta directa a MUFACE, MUGEJU, e ISFAS. Información disponible en las Memorias de 2014 de estos organismos</t>
  </si>
  <si>
    <t>Para la población mutualista equivalente. Ver archivo 25aA1.xls</t>
  </si>
  <si>
    <t>Farmacia y otras prestaciones se territorializan en función de los pesos regionales en el gasto total, de las distintas mutualidades en esas partidas</t>
  </si>
  <si>
    <t>Pasa a G21a como SS21_1 Ceuta y Melilla</t>
  </si>
  <si>
    <t>Total SS21_4</t>
  </si>
  <si>
    <t>Al SS22_1  (G21c) Ceuta y Melilla</t>
  </si>
  <si>
    <t>Pasa a SS22_1 (G21c)</t>
  </si>
  <si>
    <t>Pasa a G21c como SS22_1 Ceuta y Melilla</t>
  </si>
  <si>
    <t>Al SS26/1 (G21c) Ceuta y Melilla</t>
  </si>
  <si>
    <t>Al SS25/1 (G21c) Ceuta y Melilla</t>
  </si>
  <si>
    <t>Al SS25/2</t>
  </si>
  <si>
    <t xml:space="preserve">SS25_2 </t>
  </si>
  <si>
    <t>Desglose de programas:</t>
  </si>
  <si>
    <t>Operaciones financieras seleccionadas:</t>
  </si>
  <si>
    <t xml:space="preserve">Total: </t>
  </si>
  <si>
    <r>
      <t xml:space="preserve">Programa 311M: </t>
    </r>
    <r>
      <rPr>
        <sz val="10"/>
        <color theme="1"/>
        <rFont val="Palatino"/>
        <family val="1"/>
      </rPr>
      <t/>
    </r>
  </si>
  <si>
    <r>
      <t xml:space="preserve">Programa 313A: </t>
    </r>
    <r>
      <rPr>
        <sz val="10"/>
        <color theme="1"/>
        <rFont val="Palatino"/>
        <family val="1"/>
      </rPr>
      <t/>
    </r>
  </si>
  <si>
    <r>
      <t xml:space="preserve">Programa 313C: </t>
    </r>
    <r>
      <rPr>
        <sz val="10"/>
        <color theme="1"/>
        <rFont val="Palatino"/>
        <family val="1"/>
      </rPr>
      <t/>
    </r>
  </si>
  <si>
    <r>
      <t xml:space="preserve">Programa 313D: </t>
    </r>
    <r>
      <rPr>
        <sz val="10"/>
        <color theme="1"/>
        <rFont val="Palatino"/>
        <family val="1"/>
      </rPr>
      <t/>
    </r>
  </si>
  <si>
    <r>
      <t xml:space="preserve">Programa 492O: </t>
    </r>
    <r>
      <rPr>
        <sz val="10"/>
        <color theme="1"/>
        <rFont val="Palatino"/>
        <family val="1"/>
      </rPr>
      <t/>
    </r>
  </si>
  <si>
    <t>Familias e instituciones sin fines de lucro</t>
  </si>
  <si>
    <t>Préstamos a largo plazo</t>
  </si>
  <si>
    <t>Préstamos a largo plazo. Anticipo a funcionarios</t>
  </si>
  <si>
    <t>Gasto en Servicios Centrales que se traslada al SS21_1</t>
  </si>
  <si>
    <t>Gasto en Ceuta y Melilla que se traslada al SS21_1</t>
  </si>
  <si>
    <t>Ajustes totales Ceuta y Melilla (Total SS21_1)</t>
  </si>
  <si>
    <t>SS22_2: Atención Especializada, INGESA neto de Ceuta y Melilla</t>
  </si>
  <si>
    <t>SS21_4: Atención Primaria de Salud INGESA neto de Ceuta y Melilla</t>
  </si>
  <si>
    <t xml:space="preserve">SS21_2: Atención Primaria de Salud, ISM </t>
  </si>
  <si>
    <t xml:space="preserve">SS25_2 Administración y servicios generales de atención sanitaria, INGESA, neto de gasto directo en Ceuta y Melilla </t>
  </si>
  <si>
    <t>Al SS21_1  (G21c) Ceuta y Melilla</t>
  </si>
  <si>
    <t>Al SS21_4</t>
  </si>
  <si>
    <t>El gasto en el extranjero de la AGE se imputa por población:</t>
  </si>
  <si>
    <t>Los pagos que financian la asistencia a extranjeros se reparten por población</t>
  </si>
  <si>
    <t>Peso en la población</t>
  </si>
  <si>
    <t>Ver fichero: Datos_generales_14\MINHAP\Fondo de Cohesión Sanitaria\TABLAS_RESUMEN_LIQUIDACION_FCS_Y_FOGA-FARM_F1_2014.xlsx (hoja:SALDO CCAA INSS )</t>
  </si>
  <si>
    <t>Indicador de reparto:  pacientes desviados entre CCAA (i)</t>
  </si>
  <si>
    <t>(i)Ver fichero: Datos_generales_14\MINHAP\Fondo de Cohesión Sanitaria\TABLAS_RESUMEN_LIQUIDACION_FCS_Y_FOGA-FARM_F1_2014.xlsx (hojas: pacientes anexoI-II-III)</t>
  </si>
  <si>
    <t>Ver fichero: Balanza_Fiscal_2014\Imputacion\Imputacion_gastos_14\2_1y2_2_Financiacion_Territorial_14v\21_Financiacion_Regional_14v\G21A1_comps_singulares.xls</t>
  </si>
  <si>
    <t>Valoración de la competencia, con ajustes para pasar a caja</t>
  </si>
  <si>
    <t>CS09_1:  ISM transf. antes de 2002, sanidad</t>
  </si>
  <si>
    <t xml:space="preserve">SS21_3: Medicina Ambulatoria de Mutuas de Accidentes de Trabajo, mutuas de enfermedades profesionales y accidentes de trabajo de la Seguridad Social </t>
  </si>
  <si>
    <t xml:space="preserve">SS22_3: Atención Especializada,  ISM </t>
  </si>
  <si>
    <t>SS22_4: Atención Especializada, Mutuas de la Seguridad Social</t>
  </si>
  <si>
    <t>SS26_2: Formación del Personal Sanitario, neto de gasto directo del INGESA en Ceuta y Melilla (2627)</t>
  </si>
  <si>
    <t>G25a_AF11_PNDrogas</t>
  </si>
  <si>
    <t>G25a_AF11_Saludpublicayext</t>
  </si>
  <si>
    <t xml:space="preserve">Programa 941O: </t>
  </si>
  <si>
    <t>941O_1</t>
  </si>
  <si>
    <t>Concepto 450</t>
  </si>
  <si>
    <t>Compensación financiera al País Vasco derivada del Impuesto Especial sobre las labores de tabaco, incluso liquidación definitiva del ejercicio anterior</t>
  </si>
  <si>
    <t>Traslado a G_2.5.e (941O_1)</t>
  </si>
  <si>
    <t>941O_2</t>
  </si>
  <si>
    <t>Concepto 753</t>
  </si>
  <si>
    <t>A la comunidad autónoma de aragón para financiar proyectos de inversión en la provincia de teruel</t>
  </si>
  <si>
    <t>Traslado a G_2.4   (941O_2)</t>
  </si>
  <si>
    <t>Concepto 754</t>
  </si>
  <si>
    <t>A la comunidad autónoma de extremadura para financiar proyectos de inversión</t>
  </si>
  <si>
    <t>Concepto 755</t>
  </si>
  <si>
    <t>A la comunidad autónoma de cantabria para financiar las inversiones contempladas en el plan director del hospital universitario marqués de valdecilla</t>
  </si>
  <si>
    <t>941O_3</t>
  </si>
  <si>
    <t>Concepto 455</t>
  </si>
  <si>
    <t>Otras transferencias a Comunidades Autónomas: Transferencias a PV para prejubilaciones policía autónoma</t>
  </si>
  <si>
    <t>Traslado a G_2.5.c (941O_3)</t>
  </si>
  <si>
    <t>941O/4</t>
  </si>
  <si>
    <t>Concepto 456</t>
  </si>
  <si>
    <t>Compensaciones a Comunidades Autónomas. Artículo 6.2 de la Ley Orgánica de Financiación de las Comunidades Autónomas</t>
  </si>
  <si>
    <t>Traslado a G_2.1a   (941O_4)</t>
  </si>
  <si>
    <t>CT08</t>
  </si>
  <si>
    <t>Concepto 457</t>
  </si>
  <si>
    <t>Traspaso a la CCAA Andalucía medios personales adscritos Hospital General San Carlos” de San Fernand</t>
  </si>
  <si>
    <t>Traslado a G_2.5a   (CT08)</t>
  </si>
  <si>
    <t>CT04</t>
  </si>
  <si>
    <t>Coste efectivo de competencias asumidas no incluidas en el Fondo de Suficiencia. Canarias. RD 673/20</t>
  </si>
  <si>
    <t>Traslado a G_2.3     (CT04)</t>
  </si>
  <si>
    <t>CT09</t>
  </si>
  <si>
    <t>Coste efect. de comp. asumidas no incluidas en el Fondo de Suficiencia. Illes Balears. RD 674/2014</t>
  </si>
  <si>
    <t>Traslado a G_2.5a   (CT09)</t>
  </si>
  <si>
    <t>CT02</t>
  </si>
  <si>
    <t>Coste efectivo de competenc. asumidas no incluidas en el Fondo de Suficiencia. Madrid. RD 1012/2014</t>
  </si>
  <si>
    <t>Traslado a G_2.5c   (CT02)</t>
  </si>
  <si>
    <t>fuentes:</t>
  </si>
  <si>
    <t>Fuentes:</t>
  </si>
  <si>
    <t>Gestion de funciones y servicios traspasados en materia sanitaria</t>
  </si>
  <si>
    <t>Gestion del Hospital Militar San Carlos (San Fernando)</t>
  </si>
  <si>
    <t>CT08: Gestion del Hospital Militar San Carlos (San Fernando)</t>
  </si>
  <si>
    <t>SIC-IGAE. Programa 941O. Concepto 457. coste efect. de comp. asumidas no incluidas en el fondo de suficiencia. illes balears. rd 674/2014</t>
  </si>
  <si>
    <t>SIC-IGAE. Programa 941O. Concepto 457.  Traspaso a la ccaa andalucía medios personales adscritos hospital general san carlos” de san fernando</t>
  </si>
  <si>
    <t xml:space="preserve">Controles: </t>
  </si>
  <si>
    <t>Total Gasto no financiero preelimnar:
Sin Ceuta y Melilla y sin AF</t>
  </si>
  <si>
    <t>CT09: Gestion de funciones y servicios traspasados en materia sanitaria y otros.</t>
  </si>
  <si>
    <t>miles €</t>
  </si>
  <si>
    <t>Gestión del Hospital Militar San Carlos (San Fernando)</t>
  </si>
  <si>
    <t>Gestión de funciones y servicios traspasados en materia sanitaria y otros</t>
  </si>
  <si>
    <t>Gestionado por Ministerio y Agencia Medicamento. Resto, liquidaciones del Fondo de Cohesion Sanitaria</t>
  </si>
  <si>
    <t>Asignación total a Baleares</t>
  </si>
  <si>
    <t>Se imputa a Andalucía</t>
  </si>
  <si>
    <r>
      <t>Gasto</t>
    </r>
    <r>
      <rPr>
        <b/>
        <sz val="10"/>
        <rFont val="Palatino"/>
      </rPr>
      <t xml:space="preserve"> total </t>
    </r>
    <r>
      <rPr>
        <sz val="10"/>
        <rFont val="Palatino"/>
        <family val="1"/>
      </rPr>
      <t>ejecutado por el Ministeiro de Sanidad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</si>
</sst>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€_-;\-* #,##0.00\ _€_-;_-* &quot;-&quot;??\ _€_-;_-@_-"/>
    <numFmt numFmtId="164" formatCode="#,##0\ \ "/>
    <numFmt numFmtId="165" formatCode="#,##0.000"/>
    <numFmt numFmtId="166" formatCode="0.000"/>
    <numFmt numFmtId="167" formatCode="0.0%"/>
    <numFmt numFmtId="168" formatCode="0.0"/>
    <numFmt numFmtId="169" formatCode="#,##0.0"/>
    <numFmt numFmtId="170" formatCode="#,##0.0000"/>
    <numFmt numFmtId="171" formatCode="_-* #,##0\ _€_-;\-* #,##0\ _€_-;_-* &quot;-&quot;??\ _€_-;_-@_-"/>
    <numFmt numFmtId="172" formatCode="_(* #,##0.00_);_(* \(#,##0.00\);_(* &quot;-&quot;??_);_(@_)"/>
    <numFmt numFmtId="173" formatCode="#,##0.0000000"/>
    <numFmt numFmtId="174" formatCode="#,##0.00000"/>
    <numFmt numFmtId="175" formatCode="#,##0.000000"/>
    <numFmt numFmtId="176" formatCode="#,##0.00000000"/>
    <numFmt numFmtId="177" formatCode="#,##0.00_ ;\-#,##0.00\ "/>
  </numFmts>
  <fonts count="40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i/>
      <sz val="10"/>
      <name val="Palatino"/>
      <family val="1"/>
    </font>
    <font>
      <sz val="10"/>
      <color indexed="8"/>
      <name val="Palatino"/>
      <family val="1"/>
    </font>
    <font>
      <u/>
      <sz val="10"/>
      <color indexed="12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color rgb="FF1F497D"/>
      <name val="Palatino"/>
      <family val="1"/>
    </font>
    <font>
      <b/>
      <sz val="10"/>
      <color rgb="FFFF0000"/>
      <name val="Palatino"/>
      <family val="1"/>
    </font>
    <font>
      <b/>
      <i/>
      <sz val="10"/>
      <name val="Palatino"/>
      <family val="1"/>
    </font>
    <font>
      <b/>
      <i/>
      <sz val="10"/>
      <color theme="1"/>
      <name val="Palatino"/>
      <family val="1"/>
    </font>
    <font>
      <b/>
      <sz val="10"/>
      <color indexed="8"/>
      <name val="Palatino"/>
      <family val="1"/>
    </font>
    <font>
      <b/>
      <i/>
      <sz val="10"/>
      <color rgb="FFFF0000"/>
      <name val="Palatino"/>
      <family val="1"/>
    </font>
    <font>
      <b/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b/>
      <i/>
      <sz val="10"/>
      <color theme="1"/>
      <name val="Palatino"/>
    </font>
    <font>
      <b/>
      <u/>
      <sz val="10"/>
      <name val="Palatino"/>
      <family val="1"/>
    </font>
    <font>
      <b/>
      <i/>
      <sz val="10"/>
      <name val="Palatino"/>
    </font>
    <font>
      <b/>
      <sz val="10"/>
      <name val="Palatino"/>
    </font>
    <font>
      <b/>
      <sz val="10"/>
      <color indexed="8"/>
      <name val="Palatino"/>
    </font>
    <font>
      <sz val="8"/>
      <name val="Palatino"/>
      <family val="1"/>
    </font>
    <font>
      <b/>
      <i/>
      <u/>
      <sz val="10"/>
      <name val="Palatino"/>
    </font>
    <font>
      <sz val="10"/>
      <name val="Palatino"/>
    </font>
    <font>
      <b/>
      <sz val="12"/>
      <color rgb="FFFF0000"/>
      <name val="Palatino"/>
    </font>
    <font>
      <sz val="10"/>
      <name val="Verdana"/>
      <family val="2"/>
    </font>
    <font>
      <b/>
      <u/>
      <sz val="10"/>
      <name val="Palatino"/>
    </font>
    <font>
      <b/>
      <sz val="10"/>
      <color rgb="FFFF0000"/>
      <name val="Palatino"/>
    </font>
    <font>
      <sz val="14"/>
      <color rgb="FFFF0000"/>
      <name val="Palatino"/>
      <family val="1"/>
    </font>
    <font>
      <b/>
      <u/>
      <sz val="10"/>
      <color theme="1"/>
      <name val="Palatino"/>
      <family val="1"/>
    </font>
    <font>
      <u/>
      <sz val="10"/>
      <color theme="1"/>
      <name val="Palatino"/>
      <family val="1"/>
    </font>
    <font>
      <i/>
      <sz val="10"/>
      <name val="Palatino"/>
    </font>
    <font>
      <u/>
      <sz val="12.5"/>
      <color indexed="12"/>
      <name val="Palatino"/>
    </font>
    <font>
      <b/>
      <sz val="12"/>
      <name val="Palatino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41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3" fontId="6" fillId="0" borderId="0" xfId="0" applyNumberFormat="1" applyFont="1"/>
    <xf numFmtId="0" fontId="7" fillId="0" borderId="0" xfId="0" applyFont="1"/>
    <xf numFmtId="3" fontId="5" fillId="0" borderId="0" xfId="0" applyNumberFormat="1" applyFont="1"/>
    <xf numFmtId="3" fontId="7" fillId="0" borderId="0" xfId="0" applyNumberFormat="1" applyFont="1" applyAlignment="1">
      <alignment horizontal="center" wrapText="1"/>
    </xf>
    <xf numFmtId="4" fontId="5" fillId="0" borderId="0" xfId="0" applyNumberFormat="1" applyFont="1"/>
    <xf numFmtId="169" fontId="5" fillId="0" borderId="0" xfId="0" applyNumberFormat="1" applyFont="1"/>
    <xf numFmtId="3" fontId="7" fillId="0" borderId="0" xfId="0" applyNumberFormat="1" applyFont="1"/>
    <xf numFmtId="0" fontId="6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1" fontId="5" fillId="0" borderId="0" xfId="0" applyNumberFormat="1" applyFont="1"/>
    <xf numFmtId="3" fontId="8" fillId="0" borderId="0" xfId="0" applyNumberFormat="1" applyFont="1"/>
    <xf numFmtId="0" fontId="9" fillId="0" borderId="0" xfId="1" applyFont="1" applyAlignment="1" applyProtection="1">
      <alignment vertical="center"/>
    </xf>
    <xf numFmtId="0" fontId="10" fillId="0" borderId="0" xfId="0" applyFont="1" applyAlignment="1">
      <alignment horizontal="center" vertical="top" wrapText="1"/>
    </xf>
    <xf numFmtId="169" fontId="10" fillId="0" borderId="0" xfId="0" applyNumberFormat="1" applyFont="1" applyAlignment="1">
      <alignment horizontal="center" vertical="top" wrapText="1"/>
    </xf>
    <xf numFmtId="0" fontId="5" fillId="0" borderId="0" xfId="0" applyFont="1" applyBorder="1"/>
    <xf numFmtId="1" fontId="5" fillId="0" borderId="0" xfId="0" applyNumberFormat="1" applyFont="1" applyBorder="1"/>
    <xf numFmtId="169" fontId="5" fillId="0" borderId="0" xfId="0" applyNumberFormat="1" applyFont="1" applyBorder="1"/>
    <xf numFmtId="168" fontId="5" fillId="0" borderId="0" xfId="0" applyNumberFormat="1" applyFont="1"/>
    <xf numFmtId="3" fontId="5" fillId="0" borderId="0" xfId="0" applyNumberFormat="1" applyFont="1" applyAlignment="1">
      <alignment horizontal="center" wrapText="1"/>
    </xf>
    <xf numFmtId="167" fontId="5" fillId="0" borderId="0" xfId="4" applyNumberFormat="1" applyFont="1"/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2" fontId="5" fillId="0" borderId="0" xfId="0" applyNumberFormat="1" applyFont="1"/>
    <xf numFmtId="3" fontId="11" fillId="0" borderId="0" xfId="0" applyNumberFormat="1" applyFont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5" fillId="0" borderId="0" xfId="0" applyFont="1" applyFill="1"/>
    <xf numFmtId="3" fontId="5" fillId="0" borderId="0" xfId="0" applyNumberFormat="1" applyFont="1" applyFill="1"/>
    <xf numFmtId="0" fontId="11" fillId="0" borderId="0" xfId="0" applyFont="1" applyAlignment="1">
      <alignment horizontal="center" vertical="top" wrapText="1"/>
    </xf>
    <xf numFmtId="0" fontId="9" fillId="0" borderId="0" xfId="1" applyFont="1" applyAlignment="1" applyProtection="1"/>
    <xf numFmtId="0" fontId="5" fillId="0" borderId="0" xfId="3" applyFont="1" applyBorder="1"/>
    <xf numFmtId="164" fontId="5" fillId="0" borderId="0" xfId="3" applyNumberFormat="1" applyFont="1" applyBorder="1"/>
    <xf numFmtId="0" fontId="11" fillId="0" borderId="0" xfId="3" applyFont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right" wrapText="1"/>
    </xf>
    <xf numFmtId="167" fontId="5" fillId="0" borderId="0" xfId="0" applyNumberFormat="1" applyFont="1"/>
    <xf numFmtId="167" fontId="5" fillId="0" borderId="0" xfId="0" applyNumberFormat="1" applyFont="1" applyFill="1"/>
    <xf numFmtId="4" fontId="13" fillId="0" borderId="0" xfId="0" applyNumberFormat="1" applyFont="1"/>
    <xf numFmtId="0" fontId="13" fillId="0" borderId="0" xfId="0" applyFont="1"/>
    <xf numFmtId="10" fontId="5" fillId="0" borderId="0" xfId="0" applyNumberFormat="1" applyFont="1"/>
    <xf numFmtId="10" fontId="5" fillId="0" borderId="0" xfId="4" applyNumberFormat="1" applyFont="1"/>
    <xf numFmtId="0" fontId="5" fillId="0" borderId="0" xfId="0" applyFont="1" applyFill="1" applyAlignment="1">
      <alignment wrapText="1"/>
    </xf>
    <xf numFmtId="0" fontId="7" fillId="0" borderId="0" xfId="0" applyFont="1" applyFill="1"/>
    <xf numFmtId="3" fontId="7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169" fontId="5" fillId="0" borderId="0" xfId="0" applyNumberFormat="1" applyFont="1" applyFill="1"/>
    <xf numFmtId="10" fontId="5" fillId="0" borderId="0" xfId="0" applyNumberFormat="1" applyFont="1" applyFill="1"/>
    <xf numFmtId="168" fontId="5" fillId="0" borderId="0" xfId="0" applyNumberFormat="1" applyFont="1" applyFill="1"/>
    <xf numFmtId="10" fontId="5" fillId="0" borderId="0" xfId="4" applyNumberFormat="1" applyFont="1" applyFill="1"/>
    <xf numFmtId="0" fontId="5" fillId="2" borderId="0" xfId="0" applyFont="1" applyFill="1"/>
    <xf numFmtId="165" fontId="5" fillId="0" borderId="0" xfId="0" applyNumberFormat="1" applyFont="1"/>
    <xf numFmtId="166" fontId="5" fillId="0" borderId="0" xfId="0" applyNumberFormat="1" applyFont="1"/>
    <xf numFmtId="4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wrapText="1"/>
    </xf>
    <xf numFmtId="0" fontId="5" fillId="0" borderId="0" xfId="0" applyFont="1" applyAlignment="1"/>
    <xf numFmtId="3" fontId="14" fillId="0" borderId="0" xfId="0" applyNumberFormat="1" applyFont="1"/>
    <xf numFmtId="0" fontId="6" fillId="0" borderId="0" xfId="0" applyFont="1" applyAlignment="1"/>
    <xf numFmtId="3" fontId="5" fillId="0" borderId="0" xfId="0" applyNumberFormat="1" applyFont="1" applyFill="1" applyAlignment="1">
      <alignment wrapText="1"/>
    </xf>
    <xf numFmtId="167" fontId="5" fillId="0" borderId="0" xfId="4" applyNumberFormat="1" applyFont="1" applyFill="1"/>
    <xf numFmtId="3" fontId="6" fillId="0" borderId="0" xfId="0" applyNumberFormat="1" applyFont="1" applyFill="1"/>
    <xf numFmtId="9" fontId="5" fillId="0" borderId="0" xfId="4" applyNumberFormat="1" applyFont="1"/>
    <xf numFmtId="3" fontId="5" fillId="0" borderId="0" xfId="0" applyNumberFormat="1" applyFont="1" applyBorder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top"/>
    </xf>
    <xf numFmtId="0" fontId="5" fillId="5" borderId="1" xfId="0" applyFont="1" applyFill="1" applyBorder="1"/>
    <xf numFmtId="3" fontId="5" fillId="5" borderId="1" xfId="0" applyNumberFormat="1" applyFont="1" applyFill="1" applyBorder="1"/>
    <xf numFmtId="3" fontId="5" fillId="6" borderId="0" xfId="0" applyNumberFormat="1" applyFont="1" applyFill="1"/>
    <xf numFmtId="3" fontId="7" fillId="0" borderId="2" xfId="0" applyNumberFormat="1" applyFont="1" applyBorder="1" applyAlignment="1">
      <alignment horizontal="center" wrapText="1"/>
    </xf>
    <xf numFmtId="3" fontId="15" fillId="0" borderId="2" xfId="0" applyNumberFormat="1" applyFont="1" applyBorder="1" applyAlignment="1">
      <alignment horizontal="center" wrapText="1"/>
    </xf>
    <xf numFmtId="0" fontId="7" fillId="0" borderId="2" xfId="0" applyFont="1" applyBorder="1"/>
    <xf numFmtId="3" fontId="5" fillId="0" borderId="2" xfId="0" applyNumberFormat="1" applyFont="1" applyBorder="1"/>
    <xf numFmtId="3" fontId="7" fillId="0" borderId="2" xfId="0" applyNumberFormat="1" applyFont="1" applyBorder="1"/>
    <xf numFmtId="4" fontId="5" fillId="0" borderId="2" xfId="0" applyNumberFormat="1" applyFont="1" applyBorder="1"/>
    <xf numFmtId="4" fontId="7" fillId="0" borderId="2" xfId="0" applyNumberFormat="1" applyFont="1" applyBorder="1"/>
    <xf numFmtId="0" fontId="5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9" fontId="5" fillId="0" borderId="2" xfId="4" applyFont="1" applyBorder="1"/>
    <xf numFmtId="3" fontId="6" fillId="0" borderId="2" xfId="0" applyNumberFormat="1" applyFont="1" applyBorder="1"/>
    <xf numFmtId="3" fontId="6" fillId="0" borderId="2" xfId="0" applyNumberFormat="1" applyFont="1" applyBorder="1" applyAlignment="1">
      <alignment horizontal="center" wrapText="1"/>
    </xf>
    <xf numFmtId="3" fontId="5" fillId="0" borderId="2" xfId="0" applyNumberFormat="1" applyFont="1" applyFill="1" applyBorder="1"/>
    <xf numFmtId="167" fontId="5" fillId="0" borderId="2" xfId="0" applyNumberFormat="1" applyFont="1" applyFill="1" applyBorder="1"/>
    <xf numFmtId="3" fontId="15" fillId="0" borderId="2" xfId="0" applyNumberFormat="1" applyFont="1" applyBorder="1" applyAlignment="1">
      <alignment wrapText="1"/>
    </xf>
    <xf numFmtId="167" fontId="5" fillId="0" borderId="0" xfId="0" applyNumberFormat="1" applyFont="1" applyBorder="1"/>
    <xf numFmtId="167" fontId="5" fillId="0" borderId="2" xfId="0" applyNumberFormat="1" applyFont="1" applyBorder="1"/>
    <xf numFmtId="0" fontId="15" fillId="0" borderId="2" xfId="0" applyFont="1" applyBorder="1"/>
    <xf numFmtId="0" fontId="16" fillId="0" borderId="2" xfId="0" applyFont="1" applyBorder="1" applyAlignment="1">
      <alignment horizontal="center" vertical="top" wrapText="1"/>
    </xf>
    <xf numFmtId="169" fontId="7" fillId="0" borderId="2" xfId="0" applyNumberFormat="1" applyFont="1" applyBorder="1"/>
    <xf numFmtId="10" fontId="5" fillId="0" borderId="2" xfId="0" applyNumberFormat="1" applyFont="1" applyBorder="1"/>
    <xf numFmtId="169" fontId="5" fillId="0" borderId="2" xfId="0" applyNumberFormat="1" applyFont="1" applyBorder="1"/>
    <xf numFmtId="0" fontId="5" fillId="0" borderId="2" xfId="0" applyFont="1" applyBorder="1"/>
    <xf numFmtId="0" fontId="11" fillId="0" borderId="2" xfId="0" applyFont="1" applyBorder="1" applyAlignment="1">
      <alignment horizontal="center" vertical="top" wrapText="1"/>
    </xf>
    <xf numFmtId="3" fontId="15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/>
    <xf numFmtId="0" fontId="5" fillId="0" borderId="2" xfId="0" applyFont="1" applyFill="1" applyBorder="1"/>
    <xf numFmtId="10" fontId="5" fillId="0" borderId="2" xfId="4" applyNumberFormat="1" applyFont="1" applyFill="1" applyBorder="1"/>
    <xf numFmtId="168" fontId="5" fillId="0" borderId="2" xfId="0" applyNumberFormat="1" applyFont="1" applyFill="1" applyBorder="1"/>
    <xf numFmtId="4" fontId="5" fillId="0" borderId="0" xfId="0" applyNumberFormat="1" applyFont="1" applyBorder="1"/>
    <xf numFmtId="167" fontId="7" fillId="0" borderId="2" xfId="4" applyNumberFormat="1" applyFont="1" applyBorder="1"/>
    <xf numFmtId="0" fontId="5" fillId="0" borderId="2" xfId="0" applyFont="1" applyFill="1" applyBorder="1" applyAlignment="1">
      <alignment wrapText="1"/>
    </xf>
    <xf numFmtId="3" fontId="16" fillId="0" borderId="2" xfId="0" applyNumberFormat="1" applyFont="1" applyFill="1" applyBorder="1" applyAlignment="1">
      <alignment horizontal="center" vertical="top" wrapText="1"/>
    </xf>
    <xf numFmtId="167" fontId="5" fillId="0" borderId="2" xfId="4" applyNumberFormat="1" applyFont="1" applyFill="1" applyBorder="1"/>
    <xf numFmtId="3" fontId="16" fillId="0" borderId="2" xfId="0" applyNumberFormat="1" applyFont="1" applyBorder="1" applyAlignment="1">
      <alignment horizontal="center" vertical="top" wrapText="1"/>
    </xf>
    <xf numFmtId="167" fontId="5" fillId="0" borderId="2" xfId="4" applyNumberFormat="1" applyFont="1" applyBorder="1"/>
    <xf numFmtId="0" fontId="15" fillId="0" borderId="0" xfId="0" applyFont="1"/>
    <xf numFmtId="3" fontId="15" fillId="0" borderId="0" xfId="0" applyNumberFormat="1" applyFont="1"/>
    <xf numFmtId="169" fontId="15" fillId="0" borderId="0" xfId="0" applyNumberFormat="1" applyFont="1"/>
    <xf numFmtId="1" fontId="15" fillId="0" borderId="0" xfId="0" applyNumberFormat="1" applyFont="1"/>
    <xf numFmtId="9" fontId="5" fillId="0" borderId="0" xfId="4" applyFont="1"/>
    <xf numFmtId="0" fontId="10" fillId="0" borderId="2" xfId="0" applyFont="1" applyBorder="1" applyAlignment="1">
      <alignment horizontal="center" vertical="top" wrapText="1"/>
    </xf>
    <xf numFmtId="1" fontId="15" fillId="0" borderId="2" xfId="0" applyNumberFormat="1" applyFont="1" applyBorder="1"/>
    <xf numFmtId="9" fontId="15" fillId="0" borderId="2" xfId="4" applyFont="1" applyBorder="1"/>
    <xf numFmtId="3" fontId="15" fillId="0" borderId="2" xfId="0" applyNumberFormat="1" applyFont="1" applyBorder="1"/>
    <xf numFmtId="0" fontId="15" fillId="0" borderId="0" xfId="0" applyFont="1" applyBorder="1"/>
    <xf numFmtId="3" fontId="15" fillId="0" borderId="0" xfId="0" applyNumberFormat="1" applyFont="1" applyBorder="1"/>
    <xf numFmtId="167" fontId="15" fillId="0" borderId="2" xfId="4" applyNumberFormat="1" applyFont="1" applyBorder="1"/>
    <xf numFmtId="169" fontId="15" fillId="0" borderId="2" xfId="0" applyNumberFormat="1" applyFont="1" applyBorder="1"/>
    <xf numFmtId="3" fontId="10" fillId="0" borderId="2" xfId="0" applyNumberFormat="1" applyFont="1" applyBorder="1" applyAlignment="1">
      <alignment horizontal="center" vertical="top" wrapText="1"/>
    </xf>
    <xf numFmtId="1" fontId="5" fillId="0" borderId="2" xfId="0" applyNumberFormat="1" applyFont="1" applyBorder="1"/>
    <xf numFmtId="3" fontId="5" fillId="6" borderId="2" xfId="0" applyNumberFormat="1" applyFont="1" applyFill="1" applyBorder="1"/>
    <xf numFmtId="3" fontId="5" fillId="6" borderId="0" xfId="0" applyNumberFormat="1" applyFont="1" applyFill="1" applyBorder="1"/>
    <xf numFmtId="167" fontId="5" fillId="0" borderId="0" xfId="4" applyNumberFormat="1" applyFont="1" applyBorder="1"/>
    <xf numFmtId="0" fontId="10" fillId="0" borderId="2" xfId="0" applyFont="1" applyFill="1" applyBorder="1" applyAlignment="1">
      <alignment horizontal="center" vertical="top" wrapText="1"/>
    </xf>
    <xf numFmtId="3" fontId="10" fillId="0" borderId="2" xfId="0" applyNumberFormat="1" applyFont="1" applyFill="1" applyBorder="1" applyAlignment="1">
      <alignment horizontal="center" vertical="top" wrapText="1"/>
    </xf>
    <xf numFmtId="3" fontId="10" fillId="4" borderId="2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Border="1"/>
    <xf numFmtId="0" fontId="17" fillId="0" borderId="0" xfId="0" applyFont="1"/>
    <xf numFmtId="3" fontId="17" fillId="0" borderId="0" xfId="0" applyNumberFormat="1" applyFont="1"/>
    <xf numFmtId="0" fontId="5" fillId="0" borderId="0" xfId="2" applyFont="1"/>
    <xf numFmtId="0" fontId="15" fillId="0" borderId="0" xfId="2" applyFont="1"/>
    <xf numFmtId="0" fontId="15" fillId="0" borderId="2" xfId="2" applyFont="1" applyBorder="1"/>
    <xf numFmtId="3" fontId="11" fillId="0" borderId="0" xfId="0" applyNumberFormat="1" applyFont="1"/>
    <xf numFmtId="3" fontId="16" fillId="0" borderId="0" xfId="0" applyNumberFormat="1" applyFont="1"/>
    <xf numFmtId="2" fontId="11" fillId="0" borderId="2" xfId="0" applyNumberFormat="1" applyFont="1" applyBorder="1" applyAlignment="1">
      <alignment horizontal="center" vertical="top" wrapText="1"/>
    </xf>
    <xf numFmtId="3" fontId="12" fillId="0" borderId="2" xfId="0" applyNumberFormat="1" applyFont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top" wrapText="1"/>
    </xf>
    <xf numFmtId="10" fontId="5" fillId="0" borderId="2" xfId="0" applyNumberFormat="1" applyFont="1" applyFill="1" applyBorder="1"/>
    <xf numFmtId="0" fontId="5" fillId="7" borderId="0" xfId="2" applyFont="1" applyFill="1"/>
    <xf numFmtId="0" fontId="15" fillId="0" borderId="0" xfId="2" applyFont="1" applyBorder="1"/>
    <xf numFmtId="3" fontId="15" fillId="0" borderId="0" xfId="0" applyNumberFormat="1" applyFont="1" applyFill="1" applyBorder="1"/>
    <xf numFmtId="3" fontId="18" fillId="0" borderId="0" xfId="0" applyNumberFormat="1" applyFont="1"/>
    <xf numFmtId="3" fontId="5" fillId="0" borderId="0" xfId="0" applyNumberFormat="1" applyFont="1" applyFill="1" applyBorder="1"/>
    <xf numFmtId="3" fontId="6" fillId="0" borderId="2" xfId="0" applyNumberFormat="1" applyFont="1" applyFill="1" applyBorder="1"/>
    <xf numFmtId="0" fontId="5" fillId="8" borderId="1" xfId="0" applyFont="1" applyFill="1" applyBorder="1"/>
    <xf numFmtId="3" fontId="5" fillId="3" borderId="0" xfId="0" applyNumberFormat="1" applyFont="1" applyFill="1"/>
    <xf numFmtId="0" fontId="5" fillId="0" borderId="0" xfId="2" applyFont="1" applyBorder="1"/>
    <xf numFmtId="0" fontId="16" fillId="0" borderId="2" xfId="0" applyFont="1" applyFill="1" applyBorder="1" applyAlignment="1">
      <alignment horizontal="center" vertical="top" wrapText="1"/>
    </xf>
    <xf numFmtId="0" fontId="5" fillId="7" borderId="1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2" fillId="0" borderId="0" xfId="0" applyFont="1" applyFill="1" applyBorder="1"/>
    <xf numFmtId="169" fontId="11" fillId="0" borderId="0" xfId="0" applyNumberFormat="1" applyFont="1" applyFill="1" applyBorder="1"/>
    <xf numFmtId="1" fontId="11" fillId="0" borderId="0" xfId="0" applyNumberFormat="1" applyFont="1" applyFill="1" applyBorder="1"/>
    <xf numFmtId="4" fontId="11" fillId="0" borderId="0" xfId="0" applyNumberFormat="1" applyFont="1" applyFill="1" applyBorder="1"/>
    <xf numFmtId="0" fontId="11" fillId="8" borderId="1" xfId="0" applyFont="1" applyFill="1" applyBorder="1"/>
    <xf numFmtId="1" fontId="12" fillId="0" borderId="0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>
      <alignment horizontal="right" vertical="center"/>
    </xf>
    <xf numFmtId="2" fontId="11" fillId="0" borderId="0" xfId="0" applyNumberFormat="1" applyFont="1" applyFill="1" applyBorder="1" applyAlignment="1">
      <alignment horizontal="right" vertical="center"/>
    </xf>
    <xf numFmtId="1" fontId="11" fillId="0" borderId="0" xfId="4" applyNumberFormat="1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left"/>
    </xf>
    <xf numFmtId="3" fontId="11" fillId="0" borderId="2" xfId="0" applyNumberFormat="1" applyFont="1" applyFill="1" applyBorder="1" applyAlignment="1">
      <alignment horizontal="right" vertical="center"/>
    </xf>
    <xf numFmtId="4" fontId="11" fillId="0" borderId="2" xfId="0" applyNumberFormat="1" applyFont="1" applyFill="1" applyBorder="1" applyAlignment="1">
      <alignment horizontal="right" vertical="center"/>
    </xf>
    <xf numFmtId="2" fontId="11" fillId="0" borderId="2" xfId="0" applyNumberFormat="1" applyFont="1" applyFill="1" applyBorder="1" applyAlignment="1">
      <alignment horizontal="right" vertical="center"/>
    </xf>
    <xf numFmtId="1" fontId="11" fillId="0" borderId="2" xfId="4" applyNumberFormat="1" applyFont="1" applyFill="1" applyBorder="1" applyAlignment="1">
      <alignment horizontal="right" vertical="center"/>
    </xf>
    <xf numFmtId="3" fontId="11" fillId="0" borderId="0" xfId="0" applyNumberFormat="1" applyFont="1" applyFill="1"/>
    <xf numFmtId="3" fontId="16" fillId="0" borderId="0" xfId="0" applyNumberFormat="1" applyFont="1" applyFill="1"/>
    <xf numFmtId="0" fontId="6" fillId="0" borderId="2" xfId="0" applyFont="1" applyFill="1" applyBorder="1"/>
    <xf numFmtId="3" fontId="16" fillId="0" borderId="2" xfId="0" applyNumberFormat="1" applyFont="1" applyFill="1" applyBorder="1"/>
    <xf numFmtId="3" fontId="5" fillId="7" borderId="1" xfId="0" applyNumberFormat="1" applyFont="1" applyFill="1" applyBorder="1"/>
    <xf numFmtId="0" fontId="11" fillId="0" borderId="0" xfId="0" applyFont="1" applyBorder="1"/>
    <xf numFmtId="0" fontId="5" fillId="0" borderId="0" xfId="0" applyFont="1" applyAlignment="1">
      <alignment horizontal="left" wrapText="1"/>
    </xf>
    <xf numFmtId="168" fontId="5" fillId="0" borderId="3" xfId="0" applyNumberFormat="1" applyFont="1" applyBorder="1"/>
    <xf numFmtId="3" fontId="10" fillId="0" borderId="2" xfId="0" applyNumberFormat="1" applyFont="1" applyFill="1" applyBorder="1"/>
    <xf numFmtId="0" fontId="5" fillId="0" borderId="2" xfId="0" applyFont="1" applyBorder="1" applyAlignment="1">
      <alignment horizontal="left" wrapText="1"/>
    </xf>
    <xf numFmtId="168" fontId="5" fillId="0" borderId="2" xfId="0" applyNumberFormat="1" applyFont="1" applyBorder="1"/>
    <xf numFmtId="3" fontId="5" fillId="6" borderId="3" xfId="0" applyNumberFormat="1" applyFont="1" applyFill="1" applyBorder="1"/>
    <xf numFmtId="0" fontId="6" fillId="0" borderId="2" xfId="0" applyFont="1" applyBorder="1"/>
    <xf numFmtId="0" fontId="5" fillId="0" borderId="0" xfId="0" applyFont="1" applyAlignment="1">
      <alignment horizontal="left" vertical="top" wrapText="1"/>
    </xf>
    <xf numFmtId="9" fontId="5" fillId="0" borderId="2" xfId="4" applyNumberFormat="1" applyFont="1" applyBorder="1"/>
    <xf numFmtId="3" fontId="1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3" fontId="5" fillId="0" borderId="0" xfId="4" applyNumberFormat="1" applyFont="1"/>
    <xf numFmtId="2" fontId="5" fillId="0" borderId="2" xfId="0" applyNumberFormat="1" applyFont="1" applyBorder="1"/>
    <xf numFmtId="3" fontId="5" fillId="0" borderId="2" xfId="4" applyNumberFormat="1" applyFont="1" applyBorder="1"/>
    <xf numFmtId="3" fontId="0" fillId="0" borderId="0" xfId="0" applyNumberFormat="1"/>
    <xf numFmtId="10" fontId="10" fillId="0" borderId="2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/>
    <xf numFmtId="3" fontId="20" fillId="0" borderId="0" xfId="0" applyNumberFormat="1" applyFont="1"/>
    <xf numFmtId="3" fontId="20" fillId="0" borderId="0" xfId="0" applyNumberFormat="1" applyFont="1" applyBorder="1" applyAlignment="1"/>
    <xf numFmtId="3" fontId="20" fillId="0" borderId="0" xfId="0" applyNumberFormat="1" applyFont="1" applyAlignment="1"/>
    <xf numFmtId="3" fontId="21" fillId="0" borderId="0" xfId="0" applyNumberFormat="1" applyFont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3" fontId="22" fillId="0" borderId="2" xfId="0" applyNumberFormat="1" applyFont="1" applyBorder="1" applyAlignment="1">
      <alignment horizontal="center" vertical="top" wrapText="1"/>
    </xf>
    <xf numFmtId="4" fontId="22" fillId="0" borderId="2" xfId="0" applyNumberFormat="1" applyFont="1" applyBorder="1" applyAlignment="1">
      <alignment horizontal="center" vertical="top" wrapText="1"/>
    </xf>
    <xf numFmtId="3" fontId="21" fillId="0" borderId="0" xfId="0" applyNumberFormat="1" applyFont="1" applyAlignment="1">
      <alignment horizontal="center" vertical="top"/>
    </xf>
    <xf numFmtId="3" fontId="5" fillId="10" borderId="1" xfId="0" applyNumberFormat="1" applyFont="1" applyFill="1" applyBorder="1"/>
    <xf numFmtId="0" fontId="5" fillId="10" borderId="1" xfId="0" applyFont="1" applyFill="1" applyBorder="1"/>
    <xf numFmtId="0" fontId="11" fillId="10" borderId="1" xfId="0" applyFont="1" applyFill="1" applyBorder="1"/>
    <xf numFmtId="0" fontId="5" fillId="0" borderId="4" xfId="0" applyFont="1" applyBorder="1"/>
    <xf numFmtId="0" fontId="5" fillId="5" borderId="4" xfId="0" applyFont="1" applyFill="1" applyBorder="1"/>
    <xf numFmtId="0" fontId="23" fillId="0" borderId="0" xfId="0" applyFont="1"/>
    <xf numFmtId="3" fontId="24" fillId="0" borderId="0" xfId="0" applyNumberFormat="1" applyFont="1" applyFill="1"/>
    <xf numFmtId="3" fontId="24" fillId="0" borderId="2" xfId="0" applyNumberFormat="1" applyFont="1" applyFill="1" applyBorder="1"/>
    <xf numFmtId="3" fontId="22" fillId="0" borderId="0" xfId="0" applyNumberFormat="1" applyFont="1"/>
    <xf numFmtId="3" fontId="22" fillId="0" borderId="2" xfId="0" applyNumberFormat="1" applyFont="1" applyBorder="1"/>
    <xf numFmtId="0" fontId="21" fillId="0" borderId="2" xfId="2" applyFont="1" applyBorder="1" applyAlignment="1">
      <alignment horizontal="center" vertical="top" wrapText="1"/>
    </xf>
    <xf numFmtId="3" fontId="21" fillId="0" borderId="2" xfId="0" applyNumberFormat="1" applyFont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2" fontId="20" fillId="0" borderId="2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Border="1"/>
    <xf numFmtId="0" fontId="5" fillId="0" borderId="6" xfId="0" applyFont="1" applyBorder="1"/>
    <xf numFmtId="0" fontId="25" fillId="0" borderId="5" xfId="0" applyFont="1" applyBorder="1"/>
    <xf numFmtId="2" fontId="10" fillId="11" borderId="2" xfId="0" applyNumberFormat="1" applyFont="1" applyFill="1" applyBorder="1" applyAlignment="1">
      <alignment horizontal="center" vertical="top" wrapText="1"/>
    </xf>
    <xf numFmtId="0" fontId="16" fillId="11" borderId="2" xfId="0" applyFont="1" applyFill="1" applyBorder="1" applyAlignment="1">
      <alignment horizontal="center" vertical="top" wrapText="1"/>
    </xf>
    <xf numFmtId="0" fontId="10" fillId="12" borderId="0" xfId="0" applyFont="1" applyFill="1" applyBorder="1"/>
    <xf numFmtId="0" fontId="26" fillId="0" borderId="0" xfId="0" applyFont="1" applyAlignment="1">
      <alignment vertical="center"/>
    </xf>
    <xf numFmtId="3" fontId="25" fillId="0" borderId="0" xfId="0" applyNumberFormat="1" applyFont="1"/>
    <xf numFmtId="0" fontId="17" fillId="0" borderId="0" xfId="0" applyFont="1" applyAlignment="1">
      <alignment vertical="center"/>
    </xf>
    <xf numFmtId="0" fontId="19" fillId="0" borderId="0" xfId="0" applyFont="1"/>
    <xf numFmtId="3" fontId="6" fillId="6" borderId="0" xfId="0" applyNumberFormat="1" applyFont="1" applyFill="1"/>
    <xf numFmtId="0" fontId="25" fillId="0" borderId="0" xfId="0" applyFont="1"/>
    <xf numFmtId="3" fontId="26" fillId="0" borderId="0" xfId="0" applyNumberFormat="1" applyFont="1"/>
    <xf numFmtId="0" fontId="21" fillId="0" borderId="0" xfId="0" applyFont="1" applyFill="1" applyBorder="1"/>
    <xf numFmtId="0" fontId="26" fillId="0" borderId="0" xfId="0" applyFont="1" applyFill="1" applyAlignment="1">
      <alignment vertical="center"/>
    </xf>
    <xf numFmtId="3" fontId="26" fillId="0" borderId="0" xfId="0" applyNumberFormat="1" applyFont="1" applyFill="1"/>
    <xf numFmtId="0" fontId="25" fillId="0" borderId="0" xfId="0" applyFont="1" applyFill="1"/>
    <xf numFmtId="3" fontId="26" fillId="0" borderId="0" xfId="0" applyNumberFormat="1" applyFont="1" applyAlignment="1">
      <alignment vertical="center"/>
    </xf>
    <xf numFmtId="168" fontId="6" fillId="0" borderId="0" xfId="0" applyNumberFormat="1" applyFont="1"/>
    <xf numFmtId="169" fontId="10" fillId="0" borderId="0" xfId="0" applyNumberFormat="1" applyFont="1" applyFill="1" applyBorder="1"/>
    <xf numFmtId="3" fontId="17" fillId="0" borderId="0" xfId="0" applyNumberFormat="1" applyFont="1" applyFill="1"/>
    <xf numFmtId="0" fontId="11" fillId="12" borderId="2" xfId="0" applyFont="1" applyFill="1" applyBorder="1" applyAlignment="1">
      <alignment horizontal="center" vertical="top" wrapText="1"/>
    </xf>
    <xf numFmtId="3" fontId="5" fillId="6" borderId="1" xfId="0" applyNumberFormat="1" applyFont="1" applyFill="1" applyBorder="1"/>
    <xf numFmtId="0" fontId="27" fillId="0" borderId="0" xfId="0" applyFont="1"/>
    <xf numFmtId="0" fontId="10" fillId="11" borderId="2" xfId="0" applyFont="1" applyFill="1" applyBorder="1" applyAlignment="1">
      <alignment horizontal="center" vertical="top" wrapText="1"/>
    </xf>
    <xf numFmtId="3" fontId="23" fillId="0" borderId="0" xfId="0" applyNumberFormat="1" applyFont="1"/>
    <xf numFmtId="3" fontId="5" fillId="0" borderId="0" xfId="2" applyNumberFormat="1" applyFont="1" applyFill="1"/>
    <xf numFmtId="3" fontId="22" fillId="0" borderId="0" xfId="0" applyNumberFormat="1" applyFont="1" applyFill="1"/>
    <xf numFmtId="3" fontId="24" fillId="0" borderId="2" xfId="0" applyNumberFormat="1" applyFont="1" applyBorder="1"/>
    <xf numFmtId="3" fontId="5" fillId="2" borderId="0" xfId="0" applyNumberFormat="1" applyFont="1" applyFill="1"/>
    <xf numFmtId="0" fontId="5" fillId="13" borderId="0" xfId="2" applyFont="1" applyFill="1"/>
    <xf numFmtId="3" fontId="20" fillId="3" borderId="0" xfId="0" applyNumberFormat="1" applyFont="1" applyFill="1"/>
    <xf numFmtId="3" fontId="5" fillId="0" borderId="4" xfId="0" applyNumberFormat="1" applyFont="1" applyBorder="1"/>
    <xf numFmtId="3" fontId="11" fillId="0" borderId="1" xfId="0" applyNumberFormat="1" applyFont="1" applyBorder="1"/>
    <xf numFmtId="3" fontId="25" fillId="0" borderId="5" xfId="0" applyNumberFormat="1" applyFont="1" applyBorder="1"/>
    <xf numFmtId="3" fontId="28" fillId="0" borderId="0" xfId="0" applyNumberFormat="1" applyFont="1"/>
    <xf numFmtId="3" fontId="29" fillId="0" borderId="0" xfId="0" applyNumberFormat="1" applyFont="1"/>
    <xf numFmtId="3" fontId="6" fillId="12" borderId="2" xfId="0" applyNumberFormat="1" applyFont="1" applyFill="1" applyBorder="1" applyAlignment="1">
      <alignment horizontal="center" wrapText="1"/>
    </xf>
    <xf numFmtId="3" fontId="10" fillId="12" borderId="2" xfId="0" applyNumberFormat="1" applyFont="1" applyFill="1" applyBorder="1" applyAlignment="1">
      <alignment horizontal="center" vertical="top" wrapText="1"/>
    </xf>
    <xf numFmtId="3" fontId="10" fillId="11" borderId="2" xfId="0" applyNumberFormat="1" applyFont="1" applyFill="1" applyBorder="1" applyAlignment="1">
      <alignment horizontal="center" vertical="top" wrapText="1"/>
    </xf>
    <xf numFmtId="3" fontId="15" fillId="11" borderId="2" xfId="0" applyNumberFormat="1" applyFont="1" applyFill="1" applyBorder="1" applyAlignment="1">
      <alignment horizontal="center" wrapText="1"/>
    </xf>
    <xf numFmtId="0" fontId="29" fillId="0" borderId="0" xfId="0" applyFont="1"/>
    <xf numFmtId="3" fontId="30" fillId="0" borderId="0" xfId="0" applyNumberFormat="1" applyFont="1"/>
    <xf numFmtId="3" fontId="29" fillId="6" borderId="0" xfId="0" applyNumberFormat="1" applyFont="1" applyFill="1"/>
    <xf numFmtId="0" fontId="29" fillId="0" borderId="2" xfId="0" applyFont="1" applyBorder="1"/>
    <xf numFmtId="3" fontId="29" fillId="0" borderId="2" xfId="0" applyNumberFormat="1" applyFont="1" applyBorder="1"/>
    <xf numFmtId="0" fontId="29" fillId="12" borderId="0" xfId="0" applyFont="1" applyFill="1"/>
    <xf numFmtId="3" fontId="5" fillId="12" borderId="0" xfId="0" applyNumberFormat="1" applyFont="1" applyFill="1"/>
    <xf numFmtId="3" fontId="5" fillId="12" borderId="0" xfId="0" applyNumberFormat="1" applyFont="1" applyFill="1" applyBorder="1"/>
    <xf numFmtId="3" fontId="5" fillId="12" borderId="2" xfId="0" applyNumberFormat="1" applyFont="1" applyFill="1" applyBorder="1"/>
    <xf numFmtId="0" fontId="6" fillId="0" borderId="7" xfId="0" applyFont="1" applyBorder="1"/>
    <xf numFmtId="0" fontId="30" fillId="0" borderId="0" xfId="0" applyFont="1" applyAlignment="1">
      <alignment wrapText="1"/>
    </xf>
    <xf numFmtId="0" fontId="16" fillId="14" borderId="2" xfId="0" applyFont="1" applyFill="1" applyBorder="1" applyAlignment="1">
      <alignment horizontal="center" vertical="top" wrapText="1"/>
    </xf>
    <xf numFmtId="0" fontId="25" fillId="12" borderId="5" xfId="0" applyFont="1" applyFill="1" applyBorder="1"/>
    <xf numFmtId="0" fontId="5" fillId="12" borderId="6" xfId="0" applyFont="1" applyFill="1" applyBorder="1"/>
    <xf numFmtId="0" fontId="5" fillId="12" borderId="4" xfId="0" applyFont="1" applyFill="1" applyBorder="1"/>
    <xf numFmtId="43" fontId="5" fillId="0" borderId="0" xfId="5" applyFont="1"/>
    <xf numFmtId="0" fontId="5" fillId="12" borderId="0" xfId="0" applyFont="1" applyFill="1"/>
    <xf numFmtId="0" fontId="24" fillId="0" borderId="0" xfId="0" applyFont="1"/>
    <xf numFmtId="0" fontId="21" fillId="0" borderId="2" xfId="0" applyFont="1" applyBorder="1" applyAlignment="1">
      <alignment horizontal="center" vertical="top" wrapText="1"/>
    </xf>
    <xf numFmtId="0" fontId="22" fillId="14" borderId="2" xfId="0" applyFont="1" applyFill="1" applyBorder="1" applyAlignment="1">
      <alignment horizontal="center" vertical="top" wrapText="1"/>
    </xf>
    <xf numFmtId="0" fontId="16" fillId="12" borderId="2" xfId="0" applyFont="1" applyFill="1" applyBorder="1" applyAlignment="1">
      <alignment horizontal="center" vertical="top" wrapText="1"/>
    </xf>
    <xf numFmtId="3" fontId="20" fillId="0" borderId="0" xfId="0" applyNumberFormat="1" applyFont="1" applyFill="1"/>
    <xf numFmtId="0" fontId="5" fillId="0" borderId="5" xfId="0" applyFont="1" applyBorder="1"/>
    <xf numFmtId="9" fontId="5" fillId="0" borderId="2" xfId="4" applyFont="1" applyFill="1" applyBorder="1"/>
    <xf numFmtId="3" fontId="22" fillId="0" borderId="2" xfId="0" applyNumberFormat="1" applyFont="1" applyFill="1" applyBorder="1"/>
    <xf numFmtId="0" fontId="21" fillId="11" borderId="2" xfId="2" applyFont="1" applyFill="1" applyBorder="1" applyAlignment="1">
      <alignment horizontal="center" vertical="top" wrapText="1"/>
    </xf>
    <xf numFmtId="3" fontId="20" fillId="9" borderId="0" xfId="0" applyNumberFormat="1" applyFont="1" applyFill="1"/>
    <xf numFmtId="0" fontId="23" fillId="0" borderId="0" xfId="0" applyFont="1" applyFill="1"/>
    <xf numFmtId="168" fontId="10" fillId="11" borderId="2" xfId="0" applyNumberFormat="1" applyFont="1" applyFill="1" applyBorder="1" applyAlignment="1">
      <alignment horizontal="center" vertical="top" wrapText="1"/>
    </xf>
    <xf numFmtId="169" fontId="25" fillId="0" borderId="0" xfId="0" applyNumberFormat="1" applyFont="1"/>
    <xf numFmtId="3" fontId="16" fillId="12" borderId="2" xfId="0" applyNumberFormat="1" applyFont="1" applyFill="1" applyBorder="1" applyAlignment="1">
      <alignment horizontal="center" vertical="top" wrapText="1"/>
    </xf>
    <xf numFmtId="0" fontId="32" fillId="0" borderId="0" xfId="0" applyFont="1"/>
    <xf numFmtId="0" fontId="5" fillId="6" borderId="0" xfId="0" applyFont="1" applyFill="1"/>
    <xf numFmtId="169" fontId="5" fillId="6" borderId="0" xfId="0" applyNumberFormat="1" applyFont="1" applyFill="1"/>
    <xf numFmtId="1" fontId="5" fillId="6" borderId="0" xfId="0" applyNumberFormat="1" applyFont="1" applyFill="1"/>
    <xf numFmtId="0" fontId="29" fillId="7" borderId="1" xfId="0" applyFont="1" applyFill="1" applyBorder="1"/>
    <xf numFmtId="3" fontId="6" fillId="11" borderId="2" xfId="0" applyNumberFormat="1" applyFont="1" applyFill="1" applyBorder="1" applyAlignment="1">
      <alignment horizontal="center" wrapText="1"/>
    </xf>
    <xf numFmtId="3" fontId="11" fillId="6" borderId="0" xfId="0" applyNumberFormat="1" applyFont="1" applyFill="1"/>
    <xf numFmtId="3" fontId="11" fillId="0" borderId="0" xfId="0" applyNumberFormat="1" applyFont="1" applyFill="1" applyAlignment="1">
      <alignment horizontal="left" vertical="top" wrapText="1"/>
    </xf>
    <xf numFmtId="3" fontId="5" fillId="11" borderId="0" xfId="0" applyNumberFormat="1" applyFont="1" applyFill="1"/>
    <xf numFmtId="0" fontId="5" fillId="0" borderId="3" xfId="0" applyFont="1" applyBorder="1" applyAlignment="1">
      <alignment horizontal="left" wrapText="1"/>
    </xf>
    <xf numFmtId="0" fontId="5" fillId="7" borderId="4" xfId="0" applyFont="1" applyFill="1" applyBorder="1"/>
    <xf numFmtId="0" fontId="24" fillId="0" borderId="2" xfId="0" applyFont="1" applyBorder="1"/>
    <xf numFmtId="3" fontId="25" fillId="0" borderId="2" xfId="0" applyNumberFormat="1" applyFont="1" applyBorder="1"/>
    <xf numFmtId="3" fontId="16" fillId="0" borderId="0" xfId="0" applyNumberFormat="1" applyFont="1" applyFill="1" applyBorder="1"/>
    <xf numFmtId="0" fontId="30" fillId="0" borderId="0" xfId="0" applyFont="1"/>
    <xf numFmtId="3" fontId="24" fillId="0" borderId="0" xfId="0" applyNumberFormat="1" applyFont="1"/>
    <xf numFmtId="43" fontId="5" fillId="6" borderId="0" xfId="5" applyNumberFormat="1" applyFont="1" applyFill="1"/>
    <xf numFmtId="0" fontId="33" fillId="0" borderId="0" xfId="0" applyFont="1"/>
    <xf numFmtId="3" fontId="25" fillId="0" borderId="0" xfId="0" applyNumberFormat="1" applyFont="1" applyFill="1"/>
    <xf numFmtId="0" fontId="6" fillId="0" borderId="0" xfId="0" applyFont="1" applyBorder="1"/>
    <xf numFmtId="3" fontId="6" fillId="0" borderId="0" xfId="0" applyNumberFormat="1" applyFont="1" applyFill="1" applyBorder="1"/>
    <xf numFmtId="171" fontId="5" fillId="0" borderId="0" xfId="5" applyNumberFormat="1" applyFont="1"/>
    <xf numFmtId="0" fontId="29" fillId="15" borderId="1" xfId="0" applyFont="1" applyFill="1" applyBorder="1"/>
    <xf numFmtId="43" fontId="5" fillId="6" borderId="0" xfId="5" applyFont="1" applyFill="1" applyBorder="1"/>
    <xf numFmtId="0" fontId="25" fillId="0" borderId="2" xfId="0" applyFont="1" applyFill="1" applyBorder="1"/>
    <xf numFmtId="3" fontId="25" fillId="0" borderId="2" xfId="0" applyNumberFormat="1" applyFont="1" applyFill="1" applyBorder="1"/>
    <xf numFmtId="0" fontId="25" fillId="0" borderId="0" xfId="0" applyFont="1" applyAlignment="1">
      <alignment wrapText="1"/>
    </xf>
    <xf numFmtId="0" fontId="21" fillId="11" borderId="2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5" fillId="0" borderId="0" xfId="0" applyFont="1" applyBorder="1" applyAlignment="1"/>
    <xf numFmtId="0" fontId="23" fillId="0" borderId="7" xfId="0" applyFont="1" applyBorder="1"/>
    <xf numFmtId="0" fontId="25" fillId="0" borderId="8" xfId="0" applyFont="1" applyBorder="1" applyAlignment="1">
      <alignment horizontal="center"/>
    </xf>
    <xf numFmtId="0" fontId="21" fillId="0" borderId="10" xfId="0" applyFont="1" applyBorder="1" applyAlignment="1">
      <alignment horizontal="center" vertical="top" wrapText="1"/>
    </xf>
    <xf numFmtId="0" fontId="25" fillId="0" borderId="0" xfId="0" applyFont="1" applyAlignment="1"/>
    <xf numFmtId="3" fontId="6" fillId="0" borderId="5" xfId="0" applyNumberFormat="1" applyFont="1" applyBorder="1"/>
    <xf numFmtId="3" fontId="5" fillId="0" borderId="1" xfId="0" applyNumberFormat="1" applyFont="1" applyFill="1" applyBorder="1"/>
    <xf numFmtId="0" fontId="6" fillId="0" borderId="6" xfId="0" applyFont="1" applyBorder="1"/>
    <xf numFmtId="3" fontId="5" fillId="0" borderId="9" xfId="0" applyNumberFormat="1" applyFont="1" applyBorder="1"/>
    <xf numFmtId="3" fontId="6" fillId="0" borderId="1" xfId="0" applyNumberFormat="1" applyFont="1" applyBorder="1"/>
    <xf numFmtId="0" fontId="6" fillId="0" borderId="5" xfId="0" applyFont="1" applyBorder="1"/>
    <xf numFmtId="3" fontId="5" fillId="0" borderId="5" xfId="0" applyNumberFormat="1" applyFont="1" applyBorder="1"/>
    <xf numFmtId="0" fontId="34" fillId="0" borderId="0" xfId="0" applyFont="1"/>
    <xf numFmtId="0" fontId="1" fillId="0" borderId="0" xfId="0" applyFont="1"/>
    <xf numFmtId="0" fontId="11" fillId="0" borderId="0" xfId="0" applyFont="1"/>
    <xf numFmtId="0" fontId="10" fillId="0" borderId="0" xfId="0" applyFont="1"/>
    <xf numFmtId="169" fontId="11" fillId="0" borderId="0" xfId="0" applyNumberFormat="1" applyFont="1"/>
    <xf numFmtId="0" fontId="35" fillId="0" borderId="0" xfId="0" applyFont="1" applyFill="1" applyBorder="1"/>
    <xf numFmtId="0" fontId="36" fillId="0" borderId="0" xfId="0" applyFont="1"/>
    <xf numFmtId="169" fontId="36" fillId="0" borderId="0" xfId="0" applyNumberFormat="1" applyFont="1"/>
    <xf numFmtId="0" fontId="11" fillId="0" borderId="0" xfId="0" applyFont="1" applyAlignment="1">
      <alignment horizontal="right"/>
    </xf>
    <xf numFmtId="3" fontId="11" fillId="0" borderId="0" xfId="0" applyNumberFormat="1" applyFont="1" applyFill="1" applyBorder="1"/>
    <xf numFmtId="171" fontId="11" fillId="0" borderId="0" xfId="5" applyNumberFormat="1" applyFont="1" applyAlignment="1">
      <alignment horizontal="right"/>
    </xf>
    <xf numFmtId="0" fontId="16" fillId="0" borderId="0" xfId="0" applyFont="1"/>
    <xf numFmtId="3" fontId="15" fillId="12" borderId="2" xfId="0" applyNumberFormat="1" applyFont="1" applyFill="1" applyBorder="1" applyAlignment="1">
      <alignment horizontal="center" wrapText="1"/>
    </xf>
    <xf numFmtId="0" fontId="10" fillId="12" borderId="2" xfId="0" applyFont="1" applyFill="1" applyBorder="1" applyAlignment="1">
      <alignment horizontal="center" vertical="top" wrapText="1"/>
    </xf>
    <xf numFmtId="0" fontId="21" fillId="12" borderId="2" xfId="0" applyFont="1" applyFill="1" applyBorder="1" applyAlignment="1">
      <alignment horizontal="center" vertical="top" wrapText="1"/>
    </xf>
    <xf numFmtId="0" fontId="21" fillId="12" borderId="2" xfId="2" applyFont="1" applyFill="1" applyBorder="1" applyAlignment="1">
      <alignment horizontal="center" vertical="top" wrapText="1"/>
    </xf>
    <xf numFmtId="0" fontId="5" fillId="0" borderId="0" xfId="2" applyFont="1" applyFill="1" applyBorder="1"/>
    <xf numFmtId="169" fontId="15" fillId="0" borderId="0" xfId="0" applyNumberFormat="1" applyFont="1" applyBorder="1"/>
    <xf numFmtId="169" fontId="24" fillId="0" borderId="0" xfId="0" applyNumberFormat="1" applyFont="1" applyFill="1"/>
    <xf numFmtId="169" fontId="24" fillId="0" borderId="2" xfId="0" applyNumberFormat="1" applyFont="1" applyFill="1" applyBorder="1"/>
    <xf numFmtId="0" fontId="5" fillId="0" borderId="5" xfId="0" applyFont="1" applyFill="1" applyBorder="1"/>
    <xf numFmtId="0" fontId="5" fillId="0" borderId="6" xfId="0" applyFont="1" applyFill="1" applyBorder="1"/>
    <xf numFmtId="0" fontId="5" fillId="0" borderId="4" xfId="0" applyFont="1" applyFill="1" applyBorder="1"/>
    <xf numFmtId="0" fontId="26" fillId="12" borderId="0" xfId="0" applyFont="1" applyFill="1" applyAlignment="1">
      <alignment vertical="center"/>
    </xf>
    <xf numFmtId="170" fontId="11" fillId="0" borderId="0" xfId="0" applyNumberFormat="1" applyFont="1"/>
    <xf numFmtId="2" fontId="10" fillId="12" borderId="2" xfId="0" applyNumberFormat="1" applyFont="1" applyFill="1" applyBorder="1" applyAlignment="1">
      <alignment horizontal="center" vertical="top" wrapText="1"/>
    </xf>
    <xf numFmtId="10" fontId="25" fillId="0" borderId="0" xfId="4" applyNumberFormat="1" applyFont="1"/>
    <xf numFmtId="0" fontId="20" fillId="0" borderId="0" xfId="0" applyFont="1" applyFill="1" applyBorder="1"/>
    <xf numFmtId="172" fontId="0" fillId="0" borderId="0" xfId="6" applyFont="1" applyBorder="1"/>
    <xf numFmtId="172" fontId="1" fillId="0" borderId="0" xfId="0" applyNumberFormat="1" applyFont="1" applyBorder="1"/>
    <xf numFmtId="0" fontId="0" fillId="0" borderId="0" xfId="0" applyBorder="1"/>
    <xf numFmtId="3" fontId="37" fillId="0" borderId="0" xfId="0" applyNumberFormat="1" applyFont="1"/>
    <xf numFmtId="0" fontId="29" fillId="0" borderId="0" xfId="0" applyFont="1" applyAlignment="1"/>
    <xf numFmtId="0" fontId="29" fillId="0" borderId="0" xfId="0" applyFont="1"/>
    <xf numFmtId="0" fontId="37" fillId="0" borderId="0" xfId="0" applyFont="1"/>
    <xf numFmtId="0" fontId="38" fillId="0" borderId="0" xfId="0" applyFont="1"/>
    <xf numFmtId="3" fontId="37" fillId="0" borderId="0" xfId="0" applyNumberFormat="1" applyFont="1" applyAlignment="1">
      <alignment horizontal="center" wrapText="1"/>
    </xf>
    <xf numFmtId="3" fontId="37" fillId="0" borderId="2" xfId="0" applyNumberFormat="1" applyFont="1" applyBorder="1" applyAlignment="1">
      <alignment horizontal="center" wrapText="1"/>
    </xf>
    <xf numFmtId="4" fontId="29" fillId="0" borderId="0" xfId="0" applyNumberFormat="1" applyFont="1"/>
    <xf numFmtId="0" fontId="37" fillId="0" borderId="2" xfId="0" applyFont="1" applyBorder="1"/>
    <xf numFmtId="3" fontId="37" fillId="0" borderId="2" xfId="0" applyNumberFormat="1" applyFont="1" applyBorder="1"/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wrapText="1"/>
    </xf>
    <xf numFmtId="173" fontId="29" fillId="0" borderId="0" xfId="0" applyNumberFormat="1" applyFont="1"/>
    <xf numFmtId="0" fontId="29" fillId="0" borderId="0" xfId="0" applyFont="1" applyAlignment="1">
      <alignment wrapText="1"/>
    </xf>
    <xf numFmtId="3" fontId="24" fillId="0" borderId="2" xfId="0" applyNumberFormat="1" applyFont="1" applyBorder="1" applyAlignment="1">
      <alignment horizontal="center" wrapText="1"/>
    </xf>
    <xf numFmtId="175" fontId="5" fillId="0" borderId="0" xfId="0" applyNumberFormat="1" applyFont="1"/>
    <xf numFmtId="174" fontId="6" fillId="0" borderId="0" xfId="0" applyNumberFormat="1" applyFont="1"/>
    <xf numFmtId="175" fontId="6" fillId="0" borderId="0" xfId="0" applyNumberFormat="1" applyFont="1"/>
    <xf numFmtId="169" fontId="10" fillId="3" borderId="0" xfId="0" applyNumberFormat="1" applyFont="1" applyFill="1" applyAlignment="1">
      <alignment horizontal="center" vertical="top" wrapText="1"/>
    </xf>
    <xf numFmtId="173" fontId="5" fillId="0" borderId="0" xfId="0" applyNumberFormat="1" applyFont="1"/>
    <xf numFmtId="176" fontId="5" fillId="0" borderId="0" xfId="0" applyNumberFormat="1" applyFont="1"/>
    <xf numFmtId="3" fontId="39" fillId="0" borderId="0" xfId="0" applyNumberFormat="1" applyFont="1"/>
    <xf numFmtId="3" fontId="39" fillId="0" borderId="0" xfId="0" applyNumberFormat="1" applyFont="1" applyBorder="1"/>
    <xf numFmtId="3" fontId="5" fillId="0" borderId="2" xfId="0" applyNumberFormat="1" applyFont="1" applyBorder="1" applyAlignment="1">
      <alignment horizontal="right"/>
    </xf>
    <xf numFmtId="0" fontId="3" fillId="0" borderId="0" xfId="1" applyAlignment="1" applyProtection="1">
      <alignment vertical="center"/>
    </xf>
    <xf numFmtId="9" fontId="6" fillId="0" borderId="0" xfId="4" applyFont="1"/>
    <xf numFmtId="177" fontId="11" fillId="0" borderId="0" xfId="5" applyNumberFormat="1" applyFont="1" applyFill="1" applyBorder="1" applyAlignment="1">
      <alignment horizontal="right" vertical="center"/>
    </xf>
    <xf numFmtId="177" fontId="11" fillId="0" borderId="2" xfId="5" applyNumberFormat="1" applyFont="1" applyFill="1" applyBorder="1" applyAlignment="1">
      <alignment horizontal="right" vertical="center"/>
    </xf>
    <xf numFmtId="0" fontId="29" fillId="0" borderId="0" xfId="0" applyFont="1" applyFill="1" applyBorder="1"/>
    <xf numFmtId="0" fontId="5" fillId="0" borderId="0" xfId="0" applyFont="1" applyFill="1" applyBorder="1"/>
    <xf numFmtId="0" fontId="25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center" vertical="center" wrapText="1"/>
    </xf>
    <xf numFmtId="167" fontId="29" fillId="0" borderId="0" xfId="0" applyNumberFormat="1" applyFont="1" applyFill="1" applyBorder="1"/>
    <xf numFmtId="3" fontId="29" fillId="0" borderId="0" xfId="0" applyNumberFormat="1" applyFont="1" applyFill="1" applyBorder="1"/>
    <xf numFmtId="4" fontId="29" fillId="0" borderId="0" xfId="0" applyNumberFormat="1" applyFont="1" applyFill="1" applyBorder="1"/>
    <xf numFmtId="43" fontId="29" fillId="0" borderId="0" xfId="5" applyFont="1" applyFill="1" applyBorder="1"/>
    <xf numFmtId="171" fontId="29" fillId="0" borderId="0" xfId="0" applyNumberFormat="1" applyFont="1" applyFill="1" applyBorder="1"/>
    <xf numFmtId="3" fontId="25" fillId="0" borderId="0" xfId="2" applyNumberFormat="1" applyFont="1" applyFill="1" applyBorder="1"/>
    <xf numFmtId="171" fontId="25" fillId="0" borderId="0" xfId="5" applyNumberFormat="1" applyFont="1" applyFill="1" applyBorder="1"/>
    <xf numFmtId="171" fontId="25" fillId="0" borderId="0" xfId="0" applyNumberFormat="1" applyFont="1" applyFill="1" applyBorder="1"/>
    <xf numFmtId="43" fontId="29" fillId="0" borderId="0" xfId="0" applyNumberFormat="1" applyFont="1" applyFill="1" applyBorder="1"/>
    <xf numFmtId="0" fontId="29" fillId="0" borderId="0" xfId="0" applyFont="1" applyFill="1" applyBorder="1" applyAlignment="1"/>
    <xf numFmtId="3" fontId="29" fillId="0" borderId="0" xfId="0" applyNumberFormat="1" applyFont="1" applyFill="1" applyBorder="1" applyAlignment="1">
      <alignment horizontal="right"/>
    </xf>
    <xf numFmtId="4" fontId="37" fillId="0" borderId="2" xfId="0" applyNumberFormat="1" applyFont="1" applyBorder="1"/>
    <xf numFmtId="4" fontId="29" fillId="0" borderId="0" xfId="0" applyNumberFormat="1" applyFont="1" applyBorder="1"/>
    <xf numFmtId="177" fontId="29" fillId="0" borderId="0" xfId="0" applyNumberFormat="1" applyFont="1"/>
    <xf numFmtId="177" fontId="37" fillId="0" borderId="2" xfId="0" applyNumberFormat="1" applyFont="1" applyBorder="1"/>
    <xf numFmtId="0" fontId="29" fillId="0" borderId="0" xfId="0" applyFont="1" applyFill="1" applyBorder="1"/>
    <xf numFmtId="0" fontId="37" fillId="0" borderId="0" xfId="0" applyFont="1"/>
    <xf numFmtId="0" fontId="29" fillId="0" borderId="0" xfId="0" applyFont="1"/>
    <xf numFmtId="3" fontId="21" fillId="0" borderId="0" xfId="0" applyNumberFormat="1" applyFont="1"/>
    <xf numFmtId="3" fontId="21" fillId="0" borderId="0" xfId="0" applyNumberFormat="1" applyFont="1" applyAlignment="1"/>
  </cellXfs>
  <cellStyles count="7">
    <cellStyle name="Hipervínculo" xfId="1" builtinId="8"/>
    <cellStyle name="Millares" xfId="5" builtinId="3"/>
    <cellStyle name="Millares 2" xfId="6"/>
    <cellStyle name="Normal" xfId="0" builtinId="0"/>
    <cellStyle name="Normal 2" xfId="2"/>
    <cellStyle name="Normal 5" xfId="3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17318</xdr:colOff>
      <xdr:row>4</xdr:row>
      <xdr:rowOff>86592</xdr:rowOff>
    </xdr:from>
    <xdr:to>
      <xdr:col>7</xdr:col>
      <xdr:colOff>484909</xdr:colOff>
      <xdr:row>4</xdr:row>
      <xdr:rowOff>95250</xdr:rowOff>
    </xdr:to>
    <xdr:cxnSp macro="">
      <xdr:nvCxnSpPr>
        <xdr:cNvPr id="3" name="Conector recto de flecha 2"/>
        <xdr:cNvCxnSpPr/>
      </xdr:nvCxnSpPr>
      <xdr:spPr>
        <a:xfrm>
          <a:off x="7256318" y="744683"/>
          <a:ext cx="1307523" cy="8658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69273</xdr:colOff>
      <xdr:row>5</xdr:row>
      <xdr:rowOff>112568</xdr:rowOff>
    </xdr:from>
    <xdr:to>
      <xdr:col>7</xdr:col>
      <xdr:colOff>597477</xdr:colOff>
      <xdr:row>7</xdr:row>
      <xdr:rowOff>69273</xdr:rowOff>
    </xdr:to>
    <xdr:cxnSp macro="">
      <xdr:nvCxnSpPr>
        <xdr:cNvPr id="4" name="Conector recto de flecha 3"/>
        <xdr:cNvCxnSpPr/>
      </xdr:nvCxnSpPr>
      <xdr:spPr>
        <a:xfrm>
          <a:off x="7308273" y="935182"/>
          <a:ext cx="1368136" cy="294409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msssi.gob.es/estadEstudios/estadisticas/sisInfSanSNS/infAnalisGasto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seg-social.es/prdi00/groups/public/documents/binario/205444.pdf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seg-social.es/prdi00/groups/public/documents/binario/205444.pdf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1:K66"/>
  <sheetViews>
    <sheetView topLeftCell="D1" zoomScale="70" zoomScaleNormal="70" workbookViewId="0">
      <selection activeCell="I45" sqref="I45"/>
    </sheetView>
  </sheetViews>
  <sheetFormatPr baseColWidth="10" defaultColWidth="11" defaultRowHeight="12.75"/>
  <cols>
    <col min="1" max="1" width="11" style="2"/>
    <col min="2" max="2" width="43.375" style="56" customWidth="1"/>
    <col min="3" max="3" width="3.75" style="2" customWidth="1"/>
    <col min="4" max="4" width="21.625" style="2" customWidth="1"/>
    <col min="5" max="6" width="21.75" style="2" customWidth="1"/>
    <col min="7" max="7" width="7.875" style="2" customWidth="1"/>
    <col min="8" max="8" width="11" style="2"/>
    <col min="9" max="9" width="19.75" style="2" customWidth="1"/>
    <col min="10" max="10" width="17.875" style="2" customWidth="1"/>
    <col min="11" max="11" width="23.25" style="2" customWidth="1"/>
    <col min="12" max="16384" width="11" style="2"/>
  </cols>
  <sheetData>
    <row r="1" spans="1:11" ht="82.5" customHeight="1">
      <c r="A1" s="16" t="s">
        <v>116</v>
      </c>
      <c r="B1" s="315" t="s">
        <v>117</v>
      </c>
      <c r="C1" s="16" t="s">
        <v>118</v>
      </c>
      <c r="D1" s="17" t="s">
        <v>223</v>
      </c>
      <c r="E1" s="17" t="s">
        <v>143</v>
      </c>
      <c r="F1" s="377" t="s">
        <v>545</v>
      </c>
      <c r="G1" s="17" t="s">
        <v>93</v>
      </c>
      <c r="H1" s="16" t="s">
        <v>224</v>
      </c>
      <c r="I1" s="16" t="s">
        <v>119</v>
      </c>
      <c r="J1" s="16" t="s">
        <v>120</v>
      </c>
      <c r="K1" s="16" t="s">
        <v>121</v>
      </c>
    </row>
    <row r="2" spans="1:11">
      <c r="A2" s="220" t="s">
        <v>3</v>
      </c>
      <c r="B2" s="316" t="s">
        <v>145</v>
      </c>
      <c r="C2" s="19">
        <v>26</v>
      </c>
      <c r="D2" s="63">
        <v>32918.689149999998</v>
      </c>
      <c r="E2" s="63"/>
      <c r="F2" s="63">
        <f>+D2-E2</f>
        <v>32918.689149999998</v>
      </c>
      <c r="G2" s="63">
        <f>+'231A'!E37+'231A'!E38</f>
        <v>652.31216474626831</v>
      </c>
      <c r="H2" s="63">
        <f>+F2+G2</f>
        <v>33571.001314746267</v>
      </c>
      <c r="I2" s="175" t="s">
        <v>122</v>
      </c>
      <c r="J2" s="175"/>
      <c r="K2" s="175"/>
    </row>
    <row r="3" spans="1:11">
      <c r="A3" s="220" t="s">
        <v>40</v>
      </c>
      <c r="B3" s="316" t="s">
        <v>123</v>
      </c>
      <c r="C3" s="19">
        <v>26</v>
      </c>
      <c r="D3" s="63">
        <v>44329.16502</v>
      </c>
      <c r="E3" s="63"/>
      <c r="F3" s="63">
        <f t="shared" ref="F3:F24" si="0">+D3-E3</f>
        <v>44329.16502</v>
      </c>
      <c r="G3" s="63"/>
      <c r="H3" s="63">
        <f t="shared" ref="H3:H24" si="1">+F3+G3</f>
        <v>44329.16502</v>
      </c>
      <c r="I3" s="175" t="s">
        <v>124</v>
      </c>
      <c r="J3" s="175" t="s">
        <v>125</v>
      </c>
      <c r="K3" s="175"/>
    </row>
    <row r="4" spans="1:11">
      <c r="A4" s="220" t="s">
        <v>4</v>
      </c>
      <c r="B4" s="316" t="s">
        <v>126</v>
      </c>
      <c r="C4" s="19">
        <v>26</v>
      </c>
      <c r="D4" s="63">
        <v>16694.951839999998</v>
      </c>
      <c r="E4" s="63"/>
      <c r="F4" s="63">
        <f t="shared" si="0"/>
        <v>16694.951839999998</v>
      </c>
      <c r="G4" s="63"/>
      <c r="H4" s="63">
        <f t="shared" si="1"/>
        <v>16694.951839999998</v>
      </c>
      <c r="I4" s="175" t="s">
        <v>127</v>
      </c>
      <c r="J4" s="175" t="s">
        <v>128</v>
      </c>
      <c r="K4" s="175" t="s">
        <v>129</v>
      </c>
    </row>
    <row r="5" spans="1:11">
      <c r="A5" s="220" t="s">
        <v>5</v>
      </c>
      <c r="B5" s="316" t="s">
        <v>130</v>
      </c>
      <c r="C5" s="19">
        <v>13</v>
      </c>
      <c r="D5" s="63">
        <v>2033024.1106400001</v>
      </c>
      <c r="E5" s="63"/>
      <c r="F5" s="63">
        <f t="shared" si="0"/>
        <v>2033024.1106400001</v>
      </c>
      <c r="G5" s="63"/>
      <c r="H5" s="63">
        <f t="shared" si="1"/>
        <v>2033024.1106400001</v>
      </c>
      <c r="I5" s="175" t="s">
        <v>131</v>
      </c>
      <c r="J5" s="175" t="s">
        <v>132</v>
      </c>
      <c r="K5" s="175" t="s">
        <v>133</v>
      </c>
    </row>
    <row r="6" spans="1:11">
      <c r="A6" s="220" t="s">
        <v>6</v>
      </c>
      <c r="B6" s="316" t="s">
        <v>134</v>
      </c>
      <c r="C6" s="19">
        <v>26</v>
      </c>
      <c r="D6" s="63">
        <v>70489.263749999998</v>
      </c>
      <c r="E6" s="63"/>
      <c r="F6" s="63">
        <f t="shared" si="0"/>
        <v>70489.263749999998</v>
      </c>
      <c r="G6" s="63"/>
      <c r="H6" s="63">
        <f t="shared" si="1"/>
        <v>70489.263749999998</v>
      </c>
      <c r="I6" s="175" t="s">
        <v>128</v>
      </c>
      <c r="J6" s="175" t="s">
        <v>135</v>
      </c>
      <c r="K6" s="175"/>
    </row>
    <row r="7" spans="1:11">
      <c r="A7" s="220" t="s">
        <v>0</v>
      </c>
      <c r="B7" s="316" t="s">
        <v>376</v>
      </c>
      <c r="C7" s="19">
        <v>26</v>
      </c>
      <c r="D7" s="63">
        <v>18726.675079999997</v>
      </c>
      <c r="E7" s="63"/>
      <c r="F7" s="63">
        <f t="shared" si="0"/>
        <v>18726.675079999997</v>
      </c>
      <c r="G7" s="63">
        <f>+'313B'!E41</f>
        <v>112.76597570174975</v>
      </c>
      <c r="H7" s="63">
        <f t="shared" si="1"/>
        <v>18839.441055701747</v>
      </c>
      <c r="I7" s="175" t="s">
        <v>136</v>
      </c>
      <c r="J7" s="175"/>
      <c r="K7" s="175"/>
    </row>
    <row r="8" spans="1:11">
      <c r="A8" s="220" t="s">
        <v>1</v>
      </c>
      <c r="B8" s="316" t="s">
        <v>137</v>
      </c>
      <c r="C8" s="19">
        <v>26</v>
      </c>
      <c r="D8" s="63">
        <v>15644.0975</v>
      </c>
      <c r="E8" s="63"/>
      <c r="F8" s="63">
        <f t="shared" si="0"/>
        <v>15644.0975</v>
      </c>
      <c r="G8" s="63"/>
      <c r="H8" s="63">
        <f t="shared" si="1"/>
        <v>15644.0975</v>
      </c>
      <c r="I8" s="175" t="s">
        <v>138</v>
      </c>
      <c r="J8" s="175"/>
      <c r="K8" s="175"/>
    </row>
    <row r="9" spans="1:11">
      <c r="A9" s="220" t="s">
        <v>2</v>
      </c>
      <c r="B9" s="316" t="s">
        <v>139</v>
      </c>
      <c r="C9" s="19">
        <v>26</v>
      </c>
      <c r="D9" s="63">
        <v>3665.9024600000002</v>
      </c>
      <c r="E9" s="63"/>
      <c r="F9" s="63">
        <f t="shared" si="0"/>
        <v>3665.9024600000002</v>
      </c>
      <c r="G9" s="63"/>
      <c r="H9" s="63">
        <f t="shared" si="1"/>
        <v>3665.9024600000002</v>
      </c>
      <c r="I9" s="175" t="s">
        <v>140</v>
      </c>
      <c r="J9" s="175"/>
      <c r="K9" s="175"/>
    </row>
    <row r="10" spans="1:11">
      <c r="A10" s="220" t="s">
        <v>28</v>
      </c>
      <c r="B10" s="316" t="s">
        <v>141</v>
      </c>
      <c r="C10" s="19">
        <v>26</v>
      </c>
      <c r="D10" s="63">
        <v>15837.692200000001</v>
      </c>
      <c r="E10" s="63"/>
      <c r="F10" s="63">
        <f t="shared" si="0"/>
        <v>15837.692200000001</v>
      </c>
      <c r="G10" s="63"/>
      <c r="H10" s="63">
        <f t="shared" si="1"/>
        <v>15837.692200000001</v>
      </c>
      <c r="I10" s="175" t="s">
        <v>142</v>
      </c>
      <c r="J10" s="175"/>
      <c r="K10" s="175"/>
    </row>
    <row r="11" spans="1:11">
      <c r="A11" s="220" t="s">
        <v>355</v>
      </c>
      <c r="B11" s="316" t="s">
        <v>54</v>
      </c>
      <c r="D11" s="63">
        <f>+SS21_2!B6</f>
        <v>1073.30701</v>
      </c>
      <c r="E11" s="5"/>
      <c r="F11" s="63">
        <f t="shared" si="0"/>
        <v>1073.30701</v>
      </c>
      <c r="G11" s="5"/>
      <c r="H11" s="63">
        <f t="shared" si="1"/>
        <v>1073.30701</v>
      </c>
      <c r="I11" s="2" t="s">
        <v>170</v>
      </c>
    </row>
    <row r="12" spans="1:11">
      <c r="A12" s="220" t="s">
        <v>356</v>
      </c>
      <c r="B12" s="316" t="s">
        <v>144</v>
      </c>
      <c r="D12" s="63">
        <f>+SS21_3!B6</f>
        <v>796992.98678555293</v>
      </c>
      <c r="E12" s="5"/>
      <c r="F12" s="63">
        <f t="shared" si="0"/>
        <v>796992.98678555293</v>
      </c>
      <c r="G12" s="5"/>
      <c r="H12" s="63">
        <f t="shared" si="1"/>
        <v>796992.98678555293</v>
      </c>
      <c r="I12" s="2" t="s">
        <v>171</v>
      </c>
    </row>
    <row r="13" spans="1:11">
      <c r="A13" s="220" t="s">
        <v>357</v>
      </c>
      <c r="B13" s="316" t="s">
        <v>96</v>
      </c>
      <c r="D13" s="63">
        <f>+SS21_4!H7</f>
        <v>59733.981769999999</v>
      </c>
      <c r="E13" s="5">
        <f>+SS21_4!H5</f>
        <v>58130.16977</v>
      </c>
      <c r="F13" s="63">
        <f t="shared" si="0"/>
        <v>1603.8119999999981</v>
      </c>
      <c r="G13" s="5"/>
      <c r="H13" s="63">
        <f t="shared" si="1"/>
        <v>1603.8119999999981</v>
      </c>
      <c r="I13" s="2" t="s">
        <v>172</v>
      </c>
    </row>
    <row r="14" spans="1:11">
      <c r="A14" s="220" t="s">
        <v>358</v>
      </c>
      <c r="B14" s="316" t="s">
        <v>190</v>
      </c>
      <c r="D14" s="63">
        <f>+SS22_2!F7</f>
        <v>143760.23946999997</v>
      </c>
      <c r="E14" s="5">
        <f>+SS22_2!F5</f>
        <v>140449.9303897715</v>
      </c>
      <c r="F14" s="63">
        <f t="shared" si="0"/>
        <v>3310.3090802284714</v>
      </c>
      <c r="G14" s="5"/>
      <c r="H14" s="63">
        <f t="shared" si="1"/>
        <v>3310.3090802284714</v>
      </c>
      <c r="I14" s="2" t="s">
        <v>172</v>
      </c>
    </row>
    <row r="15" spans="1:11">
      <c r="A15" s="220" t="s">
        <v>359</v>
      </c>
      <c r="B15" s="316" t="s">
        <v>55</v>
      </c>
      <c r="D15" s="63">
        <f>+SS22_3!B6</f>
        <v>274.52568000000002</v>
      </c>
      <c r="E15" s="5"/>
      <c r="F15" s="63">
        <f t="shared" si="0"/>
        <v>274.52568000000002</v>
      </c>
      <c r="G15" s="5"/>
      <c r="H15" s="63">
        <f t="shared" si="1"/>
        <v>274.52568000000002</v>
      </c>
      <c r="I15" s="2" t="s">
        <v>170</v>
      </c>
    </row>
    <row r="16" spans="1:11">
      <c r="A16" s="220" t="s">
        <v>360</v>
      </c>
      <c r="B16" s="316" t="s">
        <v>56</v>
      </c>
      <c r="D16" s="63">
        <f>+SS22_4!B6</f>
        <v>386819.79241100006</v>
      </c>
      <c r="E16" s="5"/>
      <c r="F16" s="63">
        <f t="shared" si="0"/>
        <v>386819.79241100006</v>
      </c>
      <c r="G16" s="5"/>
      <c r="H16" s="63">
        <f t="shared" si="1"/>
        <v>386819.79241100006</v>
      </c>
      <c r="I16" s="2" t="s">
        <v>171</v>
      </c>
    </row>
    <row r="17" spans="1:9">
      <c r="A17" s="220" t="s">
        <v>58</v>
      </c>
      <c r="B17" s="316" t="s">
        <v>57</v>
      </c>
      <c r="D17" s="63">
        <f>+'SS23'!B6</f>
        <v>22426.710789999997</v>
      </c>
      <c r="E17" s="5"/>
      <c r="F17" s="63">
        <f t="shared" si="0"/>
        <v>22426.710789999997</v>
      </c>
      <c r="G17" s="5"/>
      <c r="H17" s="63">
        <f t="shared" si="1"/>
        <v>22426.710789999997</v>
      </c>
      <c r="I17" s="2" t="s">
        <v>170</v>
      </c>
    </row>
    <row r="18" spans="1:9">
      <c r="A18" s="220" t="s">
        <v>467</v>
      </c>
      <c r="B18" s="316" t="s">
        <v>59</v>
      </c>
      <c r="D18" s="63">
        <f>SS25_2!F7</f>
        <v>14270.42498</v>
      </c>
      <c r="E18" s="5">
        <f>SS25_2!F5</f>
        <v>13996.123929379688</v>
      </c>
      <c r="F18" s="63">
        <f t="shared" si="0"/>
        <v>274.3010506203118</v>
      </c>
      <c r="G18" s="5"/>
      <c r="H18" s="63">
        <f t="shared" si="1"/>
        <v>274.3010506203118</v>
      </c>
      <c r="I18" s="2" t="s">
        <v>172</v>
      </c>
    </row>
    <row r="19" spans="1:9">
      <c r="A19" s="220" t="s">
        <v>363</v>
      </c>
      <c r="B19" s="316" t="s">
        <v>60</v>
      </c>
      <c r="D19" s="5">
        <f>+SS26_2!F7</f>
        <v>1924.2623699999999</v>
      </c>
      <c r="E19" s="5">
        <f>+SS26_2!F5</f>
        <v>1917.6963699999999</v>
      </c>
      <c r="F19" s="63">
        <f t="shared" si="0"/>
        <v>6.5660000000000309</v>
      </c>
      <c r="G19" s="5"/>
      <c r="H19" s="63">
        <f t="shared" si="1"/>
        <v>6.5660000000000309</v>
      </c>
      <c r="I19" s="2" t="s">
        <v>172</v>
      </c>
    </row>
    <row r="20" spans="1:9">
      <c r="A20" s="220" t="s">
        <v>62</v>
      </c>
      <c r="B20" s="316" t="s">
        <v>191</v>
      </c>
      <c r="D20" s="5">
        <f>+'CS03'!B6</f>
        <v>34737.27412802785</v>
      </c>
      <c r="E20" s="5"/>
      <c r="F20" s="63">
        <f t="shared" si="0"/>
        <v>34737.27412802785</v>
      </c>
      <c r="G20" s="5"/>
      <c r="H20" s="63">
        <f t="shared" si="1"/>
        <v>34737.27412802785</v>
      </c>
    </row>
    <row r="21" spans="1:9">
      <c r="A21" s="220" t="s">
        <v>364</v>
      </c>
      <c r="B21" s="316" t="s">
        <v>192</v>
      </c>
      <c r="D21" s="5">
        <f>+CS09_1!B6</f>
        <v>77769.748739413262</v>
      </c>
      <c r="E21" s="5"/>
      <c r="F21" s="63">
        <f t="shared" si="0"/>
        <v>77769.748739413262</v>
      </c>
      <c r="G21" s="5"/>
      <c r="H21" s="63">
        <f t="shared" si="1"/>
        <v>77769.748739413262</v>
      </c>
    </row>
    <row r="22" spans="1:9">
      <c r="A22" s="351" t="s">
        <v>353</v>
      </c>
      <c r="B22" s="316" t="s">
        <v>374</v>
      </c>
      <c r="D22" s="5">
        <f>+'FP071'!B6</f>
        <v>53401.00187</v>
      </c>
      <c r="E22" s="5"/>
      <c r="F22" s="63">
        <f t="shared" si="0"/>
        <v>53401.00187</v>
      </c>
      <c r="G22" s="5"/>
      <c r="H22" s="63">
        <f t="shared" si="1"/>
        <v>53401.00187</v>
      </c>
    </row>
    <row r="23" spans="1:9">
      <c r="A23" s="220" t="s">
        <v>524</v>
      </c>
      <c r="B23" s="316" t="s">
        <v>548</v>
      </c>
      <c r="D23" s="5">
        <f>+D62</f>
        <v>2398.5341600000002</v>
      </c>
      <c r="E23" s="5"/>
      <c r="F23" s="63">
        <f t="shared" si="0"/>
        <v>2398.5341600000002</v>
      </c>
      <c r="G23" s="5"/>
      <c r="H23" s="63">
        <f t="shared" si="1"/>
        <v>2398.5341600000002</v>
      </c>
    </row>
    <row r="24" spans="1:9">
      <c r="A24" s="220" t="s">
        <v>531</v>
      </c>
      <c r="B24" s="316" t="s">
        <v>549</v>
      </c>
      <c r="D24" s="5">
        <f>+D64</f>
        <v>65.118819999999999</v>
      </c>
      <c r="E24" s="5"/>
      <c r="F24" s="63">
        <f t="shared" si="0"/>
        <v>65.118819999999999</v>
      </c>
      <c r="G24" s="5"/>
      <c r="H24" s="63">
        <f t="shared" si="1"/>
        <v>65.118819999999999</v>
      </c>
    </row>
    <row r="25" spans="1:9" s="226" customFormat="1" ht="15.75">
      <c r="B25" s="320"/>
      <c r="D25" s="222">
        <f>SUM(D2:D22)</f>
        <v>3844514.803643994</v>
      </c>
      <c r="E25" s="222">
        <f>SUM(E2:E21)</f>
        <v>214493.92045915118</v>
      </c>
      <c r="F25" s="380">
        <f>SUM(F2:F24)</f>
        <v>3632484.5361648425</v>
      </c>
      <c r="G25" s="380">
        <f>SUM(G2:G21)</f>
        <v>765.07814044801808</v>
      </c>
      <c r="H25" s="381">
        <f>SUM(H2:H24)</f>
        <v>3633249.6143052904</v>
      </c>
    </row>
    <row r="32" spans="1:9">
      <c r="A32" s="330"/>
      <c r="B32" s="331" t="s">
        <v>468</v>
      </c>
      <c r="C32" s="330"/>
      <c r="D32" s="332"/>
    </row>
    <row r="33" spans="1:4">
      <c r="A33" s="330"/>
      <c r="B33" s="330"/>
      <c r="C33" s="330"/>
      <c r="D33" s="332"/>
    </row>
    <row r="34" spans="1:4">
      <c r="A34" s="333" t="s">
        <v>471</v>
      </c>
      <c r="B34" s="330"/>
      <c r="C34" s="330"/>
      <c r="D34" s="330"/>
    </row>
    <row r="35" spans="1:4">
      <c r="A35" s="192"/>
      <c r="B35" s="334" t="s">
        <v>469</v>
      </c>
      <c r="C35" s="330"/>
      <c r="D35" s="335" t="s">
        <v>118</v>
      </c>
    </row>
    <row r="36" spans="1:4">
      <c r="A36" s="336"/>
      <c r="B36" s="330" t="s">
        <v>477</v>
      </c>
      <c r="C36" s="337">
        <v>60</v>
      </c>
      <c r="D36" s="338">
        <v>6</v>
      </c>
    </row>
    <row r="37" spans="1:4" ht="13.5">
      <c r="A37" s="330"/>
      <c r="B37" s="339" t="s">
        <v>470</v>
      </c>
      <c r="C37" s="133">
        <f>SUM(C36)</f>
        <v>60</v>
      </c>
      <c r="D37" s="338"/>
    </row>
    <row r="38" spans="1:4">
      <c r="A38" s="333" t="s">
        <v>472</v>
      </c>
      <c r="B38" s="330"/>
      <c r="C38" s="337"/>
      <c r="D38" s="338"/>
    </row>
    <row r="39" spans="1:4">
      <c r="A39" s="192"/>
      <c r="B39" s="334" t="s">
        <v>469</v>
      </c>
      <c r="C39" s="330"/>
      <c r="D39" s="335" t="s">
        <v>118</v>
      </c>
    </row>
    <row r="40" spans="1:4">
      <c r="A40" s="336"/>
      <c r="B40" s="330" t="s">
        <v>476</v>
      </c>
      <c r="C40" s="337">
        <v>20</v>
      </c>
      <c r="D40" s="338">
        <v>6</v>
      </c>
    </row>
    <row r="41" spans="1:4" ht="13.5">
      <c r="A41" s="330"/>
      <c r="B41" s="339" t="s">
        <v>470</v>
      </c>
      <c r="C41" s="133">
        <f>SUM(C40)</f>
        <v>20</v>
      </c>
      <c r="D41" s="338"/>
    </row>
    <row r="42" spans="1:4">
      <c r="A42" s="333" t="s">
        <v>473</v>
      </c>
      <c r="B42" s="330"/>
      <c r="C42" s="330"/>
      <c r="D42" s="330"/>
    </row>
    <row r="43" spans="1:4">
      <c r="A43" s="192"/>
      <c r="B43" s="334" t="s">
        <v>469</v>
      </c>
      <c r="C43" s="330"/>
      <c r="D43" s="335" t="s">
        <v>118</v>
      </c>
    </row>
    <row r="44" spans="1:4">
      <c r="A44" s="336"/>
      <c r="B44" s="330" t="s">
        <v>476</v>
      </c>
      <c r="C44" s="337" t="s">
        <v>544</v>
      </c>
      <c r="D44" s="338">
        <v>6</v>
      </c>
    </row>
    <row r="45" spans="1:4" ht="13.5">
      <c r="A45" s="330"/>
      <c r="B45" s="339" t="s">
        <v>470</v>
      </c>
      <c r="C45" s="133">
        <f>SUM(C44)</f>
        <v>0</v>
      </c>
      <c r="D45" s="338"/>
    </row>
    <row r="46" spans="1:4">
      <c r="A46" s="333" t="s">
        <v>474</v>
      </c>
      <c r="B46" s="330"/>
      <c r="C46" s="330"/>
      <c r="D46" s="330"/>
    </row>
    <row r="47" spans="1:4">
      <c r="A47" s="192"/>
      <c r="B47" s="334" t="s">
        <v>469</v>
      </c>
      <c r="C47" s="330"/>
      <c r="D47" s="335" t="s">
        <v>118</v>
      </c>
    </row>
    <row r="48" spans="1:4">
      <c r="A48" s="192"/>
      <c r="B48" s="330" t="s">
        <v>478</v>
      </c>
      <c r="C48" s="330">
        <v>1</v>
      </c>
      <c r="D48" s="338">
        <v>6</v>
      </c>
    </row>
    <row r="49" spans="1:7" ht="13.5">
      <c r="A49" s="330"/>
      <c r="B49" s="339" t="s">
        <v>470</v>
      </c>
      <c r="C49" s="133">
        <f>SUM(C48)</f>
        <v>1</v>
      </c>
      <c r="D49" s="338"/>
    </row>
    <row r="50" spans="1:7">
      <c r="A50" s="333" t="s">
        <v>475</v>
      </c>
      <c r="B50" s="330"/>
      <c r="C50" s="330"/>
      <c r="D50" s="330"/>
    </row>
    <row r="51" spans="1:7">
      <c r="A51" s="192"/>
      <c r="B51" s="334" t="s">
        <v>469</v>
      </c>
      <c r="C51" s="330"/>
      <c r="D51" s="335" t="s">
        <v>118</v>
      </c>
    </row>
    <row r="52" spans="1:7">
      <c r="A52" s="336"/>
      <c r="B52" s="330" t="s">
        <v>476</v>
      </c>
      <c r="C52" s="337">
        <v>5</v>
      </c>
      <c r="D52" s="338">
        <v>6</v>
      </c>
    </row>
    <row r="53" spans="1:7" ht="13.5">
      <c r="A53" s="330"/>
      <c r="B53" s="339" t="s">
        <v>470</v>
      </c>
      <c r="C53" s="133">
        <f>SUM(C52)</f>
        <v>5</v>
      </c>
      <c r="D53" s="338"/>
    </row>
    <row r="55" spans="1:7">
      <c r="A55" s="333" t="s">
        <v>503</v>
      </c>
      <c r="B55" s="18"/>
      <c r="C55" s="18"/>
      <c r="D55" s="18"/>
      <c r="E55" s="18" t="s">
        <v>118</v>
      </c>
      <c r="F55" s="18"/>
      <c r="G55" s="18"/>
    </row>
    <row r="56" spans="1:7">
      <c r="A56" s="226" t="s">
        <v>504</v>
      </c>
      <c r="B56" s="18" t="s">
        <v>505</v>
      </c>
      <c r="C56" s="18" t="s">
        <v>506</v>
      </c>
      <c r="D56" s="263">
        <v>136159.94</v>
      </c>
      <c r="E56" s="355" t="s">
        <v>507</v>
      </c>
      <c r="F56" s="355"/>
      <c r="G56" s="356"/>
    </row>
    <row r="57" spans="1:7">
      <c r="A57" s="226" t="s">
        <v>508</v>
      </c>
      <c r="B57" s="18" t="s">
        <v>509</v>
      </c>
      <c r="C57" s="18" t="s">
        <v>510</v>
      </c>
      <c r="D57" s="263">
        <v>30000</v>
      </c>
      <c r="E57" s="355" t="s">
        <v>511</v>
      </c>
      <c r="F57" s="355"/>
      <c r="G57" s="357"/>
    </row>
    <row r="58" spans="1:7">
      <c r="A58" s="226" t="s">
        <v>508</v>
      </c>
      <c r="B58" s="18" t="s">
        <v>512</v>
      </c>
      <c r="C58" s="18" t="s">
        <v>513</v>
      </c>
      <c r="D58" s="263">
        <v>40000</v>
      </c>
      <c r="E58" s="355" t="s">
        <v>511</v>
      </c>
      <c r="F58" s="355"/>
      <c r="G58" s="357"/>
    </row>
    <row r="59" spans="1:7">
      <c r="A59" s="226" t="s">
        <v>508</v>
      </c>
      <c r="B59" s="18" t="s">
        <v>514</v>
      </c>
      <c r="C59" s="18" t="s">
        <v>515</v>
      </c>
      <c r="D59" s="263">
        <v>28000</v>
      </c>
      <c r="E59" s="355" t="s">
        <v>511</v>
      </c>
      <c r="F59" s="355"/>
      <c r="G59" s="357"/>
    </row>
    <row r="60" spans="1:7">
      <c r="A60" s="226" t="s">
        <v>516</v>
      </c>
      <c r="B60" s="18" t="s">
        <v>517</v>
      </c>
      <c r="C60" s="18" t="s">
        <v>518</v>
      </c>
      <c r="D60" s="263">
        <v>13049.842210000001</v>
      </c>
      <c r="E60" s="355" t="s">
        <v>519</v>
      </c>
      <c r="F60" s="355"/>
      <c r="G60" s="18"/>
    </row>
    <row r="61" spans="1:7">
      <c r="A61" s="2" t="s">
        <v>520</v>
      </c>
      <c r="B61" s="18" t="s">
        <v>521</v>
      </c>
      <c r="C61" s="18" t="s">
        <v>522</v>
      </c>
      <c r="D61" s="263">
        <v>379938.04099000001</v>
      </c>
      <c r="E61" s="355" t="s">
        <v>523</v>
      </c>
      <c r="F61" s="355"/>
      <c r="G61" s="358"/>
    </row>
    <row r="62" spans="1:7">
      <c r="A62" s="2" t="s">
        <v>524</v>
      </c>
      <c r="B62" s="18" t="s">
        <v>525</v>
      </c>
      <c r="C62" s="18" t="s">
        <v>526</v>
      </c>
      <c r="D62" s="263">
        <v>2398.5341600000002</v>
      </c>
      <c r="E62" s="355" t="s">
        <v>527</v>
      </c>
      <c r="F62" s="355"/>
      <c r="G62" s="18"/>
    </row>
    <row r="63" spans="1:7">
      <c r="A63" s="2" t="s">
        <v>528</v>
      </c>
      <c r="B63" s="18" t="s">
        <v>525</v>
      </c>
      <c r="C63" s="18" t="s">
        <v>529</v>
      </c>
      <c r="D63" s="263">
        <v>24.85</v>
      </c>
      <c r="E63" s="355" t="s">
        <v>530</v>
      </c>
      <c r="F63" s="355"/>
      <c r="G63" s="18"/>
    </row>
    <row r="64" spans="1:7">
      <c r="A64" s="2" t="s">
        <v>531</v>
      </c>
      <c r="B64" s="18" t="s">
        <v>525</v>
      </c>
      <c r="C64" s="18" t="s">
        <v>532</v>
      </c>
      <c r="D64" s="263">
        <v>65.118819999999999</v>
      </c>
      <c r="E64" s="355" t="s">
        <v>533</v>
      </c>
      <c r="F64" s="355"/>
      <c r="G64" s="18"/>
    </row>
    <row r="65" spans="1:7">
      <c r="A65" s="18" t="s">
        <v>534</v>
      </c>
      <c r="B65" s="18" t="s">
        <v>525</v>
      </c>
      <c r="C65" s="18" t="s">
        <v>535</v>
      </c>
      <c r="D65" s="263">
        <v>348.56829999999997</v>
      </c>
      <c r="E65" s="355" t="s">
        <v>536</v>
      </c>
      <c r="F65" s="355"/>
      <c r="G65" s="18"/>
    </row>
    <row r="66" spans="1:7">
      <c r="B66" s="18"/>
      <c r="C66" s="18"/>
      <c r="D66" s="18"/>
      <c r="E66" s="18"/>
      <c r="F66" s="18"/>
      <c r="G66" s="18"/>
    </row>
  </sheetData>
  <pageMargins left="0.7" right="0.7" top="0.75" bottom="0.75" header="0.3" footer="0.3"/>
  <pageSetup paperSize="9" scale="85" orientation="landscape" r:id="rId1"/>
  <colBreaks count="1" manualBreakCount="1">
    <brk id="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B3:I46"/>
  <sheetViews>
    <sheetView zoomScale="70" zoomScaleNormal="70" workbookViewId="0">
      <selection activeCell="H44" sqref="H44"/>
    </sheetView>
  </sheetViews>
  <sheetFormatPr baseColWidth="10" defaultColWidth="11" defaultRowHeight="12.75"/>
  <cols>
    <col min="1" max="1" width="5.375" style="2" customWidth="1"/>
    <col min="2" max="2" width="15.875" style="2" customWidth="1"/>
    <col min="3" max="3" width="11" style="2"/>
    <col min="4" max="4" width="21.625" style="2" customWidth="1"/>
    <col min="5" max="5" width="11" style="2"/>
    <col min="6" max="6" width="12.125" style="2" bestFit="1" customWidth="1"/>
    <col min="7" max="8" width="11" style="2"/>
    <col min="9" max="9" width="14.375" style="2" bestFit="1" customWidth="1"/>
    <col min="10" max="16384" width="11" style="2"/>
  </cols>
  <sheetData>
    <row r="3" spans="2:9">
      <c r="B3" s="13"/>
    </row>
    <row r="6" spans="2:9">
      <c r="C6" s="6"/>
    </row>
    <row r="7" spans="2:9" ht="18" customHeight="1">
      <c r="C7" s="6"/>
      <c r="D7" s="6"/>
      <c r="E7" s="6"/>
      <c r="F7" s="6"/>
      <c r="G7" s="6"/>
      <c r="H7" s="6"/>
      <c r="I7" s="6"/>
    </row>
    <row r="8" spans="2:9">
      <c r="C8" s="5"/>
      <c r="D8" s="5"/>
      <c r="E8" s="5"/>
      <c r="F8" s="5"/>
      <c r="G8" s="7"/>
      <c r="H8" s="7"/>
      <c r="I8" s="5"/>
    </row>
    <row r="9" spans="2:9">
      <c r="C9" s="5"/>
      <c r="D9" s="5"/>
      <c r="E9" s="5"/>
      <c r="F9" s="5"/>
      <c r="G9" s="7"/>
      <c r="H9" s="7"/>
      <c r="I9" s="5"/>
    </row>
    <row r="10" spans="2:9">
      <c r="C10" s="5"/>
      <c r="D10" s="5"/>
      <c r="E10" s="5"/>
      <c r="F10" s="5"/>
      <c r="G10" s="7"/>
      <c r="H10" s="7"/>
      <c r="I10" s="5"/>
    </row>
    <row r="11" spans="2:9">
      <c r="C11" s="5"/>
      <c r="D11" s="5"/>
      <c r="E11" s="5"/>
      <c r="F11" s="5"/>
      <c r="G11" s="7"/>
      <c r="H11" s="7"/>
      <c r="I11" s="5"/>
    </row>
    <row r="12" spans="2:9">
      <c r="C12" s="5"/>
      <c r="D12" s="5"/>
      <c r="E12" s="5"/>
      <c r="F12" s="5"/>
      <c r="G12" s="7"/>
      <c r="H12" s="7"/>
      <c r="I12" s="5"/>
    </row>
    <row r="13" spans="2:9">
      <c r="C13" s="5"/>
      <c r="D13" s="5"/>
      <c r="E13" s="5"/>
      <c r="F13" s="5"/>
      <c r="G13" s="7"/>
      <c r="H13" s="7"/>
      <c r="I13" s="5"/>
    </row>
    <row r="14" spans="2:9">
      <c r="C14" s="5"/>
      <c r="D14" s="5"/>
      <c r="E14" s="5"/>
      <c r="F14" s="5"/>
      <c r="G14" s="7"/>
      <c r="H14" s="7"/>
      <c r="I14" s="5"/>
    </row>
    <row r="15" spans="2:9">
      <c r="C15" s="5"/>
      <c r="D15" s="5"/>
      <c r="E15" s="5"/>
      <c r="F15" s="5"/>
      <c r="G15" s="7"/>
      <c r="H15" s="7"/>
      <c r="I15" s="5"/>
    </row>
    <row r="16" spans="2:9">
      <c r="C16" s="5"/>
      <c r="D16" s="5"/>
      <c r="E16" s="5"/>
      <c r="F16" s="5"/>
      <c r="G16" s="7"/>
      <c r="H16" s="7"/>
      <c r="I16" s="5"/>
    </row>
    <row r="17" spans="2:9">
      <c r="C17" s="5"/>
      <c r="D17" s="5"/>
      <c r="E17" s="5"/>
      <c r="F17" s="5"/>
      <c r="G17" s="7"/>
      <c r="H17" s="7"/>
      <c r="I17" s="5"/>
    </row>
    <row r="18" spans="2:9">
      <c r="C18" s="5"/>
      <c r="D18" s="5"/>
      <c r="E18" s="5"/>
      <c r="F18" s="5"/>
      <c r="G18" s="7"/>
      <c r="H18" s="7"/>
      <c r="I18" s="5"/>
    </row>
    <row r="19" spans="2:9">
      <c r="C19" s="5"/>
      <c r="D19" s="5"/>
      <c r="E19" s="5"/>
      <c r="F19" s="5"/>
      <c r="G19" s="7"/>
      <c r="H19" s="7"/>
      <c r="I19" s="5"/>
    </row>
    <row r="20" spans="2:9">
      <c r="C20" s="5"/>
      <c r="D20" s="5"/>
      <c r="E20" s="5"/>
      <c r="F20" s="5"/>
      <c r="G20" s="7"/>
      <c r="H20" s="7"/>
      <c r="I20" s="5"/>
    </row>
    <row r="21" spans="2:9" ht="18" customHeight="1">
      <c r="C21" s="201" t="s">
        <v>115</v>
      </c>
      <c r="D21" s="5"/>
      <c r="E21" s="5"/>
      <c r="F21" s="5"/>
      <c r="G21" s="7"/>
      <c r="H21" s="7"/>
      <c r="I21" s="5"/>
    </row>
    <row r="22" spans="2:9" ht="41.25" thickBot="1">
      <c r="B22" s="197" t="s">
        <v>204</v>
      </c>
      <c r="C22" s="198" t="s">
        <v>378</v>
      </c>
      <c r="D22" s="198" t="s">
        <v>368</v>
      </c>
      <c r="E22" s="198" t="s">
        <v>306</v>
      </c>
      <c r="F22" s="198" t="s">
        <v>350</v>
      </c>
      <c r="G22" s="199" t="s">
        <v>299</v>
      </c>
      <c r="H22" s="199" t="s">
        <v>300</v>
      </c>
      <c r="I22" s="198" t="s">
        <v>301</v>
      </c>
    </row>
    <row r="23" spans="2:9">
      <c r="B23" s="2" t="s">
        <v>45</v>
      </c>
      <c r="C23" s="5">
        <v>8400674</v>
      </c>
      <c r="D23" s="5">
        <f>+'231A'!D23+'311M'!D23+'311O'!D23+'312E'!D23+'313A'!D23+'313B'!D23+'313C'!D23+'313D'!D23+'492O'!D23+SS21_2!D23+SS21_3!D23+SS21_4!D23+SS22_2!D23+SS22_3!D23+SS22_4!D23+'SS23'!D23+SS25_2!D23+SS26_2!D23+'CS03'!D23+CS09_1!D23+'FP071'!D23+'CT08'!D23+'CT09'!D23</f>
        <v>693591.11970113672</v>
      </c>
      <c r="E23" s="5"/>
      <c r="F23" s="5">
        <f>+'231A'!F23+'311M'!D23+'311O'!D23+'312E'!D23+'313A'!D23+'313B'!F23+'313C'!D23+'313D'!D23+'492O'!D23+SS21_2!D23+SS21_3!D23+SS21_4!D23+SS22_2!D23+SS22_3!D23+SS22_4!D23+'SS23'!D23+SS25_2!D23+SS26_2!D23+'CS03'!D23+CS09_1!D23+'FP071'!D23+'CT08'!D23+'CT09'!D23</f>
        <v>693591.11970113672</v>
      </c>
      <c r="G23" s="7">
        <f>F23*1000/C23</f>
        <v>82.563746635226735</v>
      </c>
      <c r="H23" s="26">
        <f>G23-G$41</f>
        <v>4.7604062337548072</v>
      </c>
      <c r="I23" s="187">
        <f>H23*C23/1000</f>
        <v>39990.620877341935</v>
      </c>
    </row>
    <row r="24" spans="2:9">
      <c r="B24" s="2" t="s">
        <v>46</v>
      </c>
      <c r="C24" s="5">
        <v>1321616</v>
      </c>
      <c r="D24" s="5">
        <f>+'231A'!D24+'311M'!D24+'311O'!D24+'312E'!D24+'313A'!D24+'313B'!D24+'313C'!D24+'313D'!D24+'492O'!D24+SS21_2!D24+SS21_3!D24+SS21_4!D24+SS22_2!D24+SS22_3!D24+SS22_4!D24+'SS23'!D24+SS25_2!D24+SS26_2!D24+'CS03'!D24+CS09_1!D24+'FP071'!D24+'CT08'!D24+'CT09'!D24</f>
        <v>128840.94798902985</v>
      </c>
      <c r="E24" s="5"/>
      <c r="F24" s="5">
        <f>+'231A'!F24+'311M'!D24+'311O'!D24+'312E'!D24+'313A'!D24+'313B'!F24+'313C'!D24+'313D'!D24+'492O'!D24+SS21_2!D24+SS21_3!D24+SS21_4!D24+SS22_2!D24+SS22_3!D24+SS22_4!D24+'SS23'!D24+SS25_2!D24+SS26_2!D24+'CS03'!D24+CS09_1!D24+'FP071'!D24+'CT08'!D24+'CT09'!D24</f>
        <v>128840.94798902985</v>
      </c>
      <c r="G24" s="7">
        <f t="shared" ref="G24:G41" si="0">F24*1000/C24</f>
        <v>97.487430531281291</v>
      </c>
      <c r="H24" s="26">
        <f t="shared" ref="H24:H41" si="1">G24-G$41</f>
        <v>19.684090129809363</v>
      </c>
      <c r="I24" s="187">
        <f t="shared" ref="I24:I41" si="2">H24*C24/1000</f>
        <v>26014.808460998131</v>
      </c>
    </row>
    <row r="25" spans="2:9">
      <c r="B25" s="2" t="s">
        <v>9</v>
      </c>
      <c r="C25" s="5">
        <v>1056492.5</v>
      </c>
      <c r="D25" s="5">
        <f>+'231A'!D25+'311M'!D25+'311O'!D25+'312E'!D25+'313A'!D25+'313B'!D25+'313C'!D25+'313D'!D25+'492O'!D25+SS21_2!D25+SS21_3!D25+SS21_4!D25+SS22_2!D25+SS22_3!D25+SS22_4!D25+'SS23'!D25+SS25_2!D25+SS26_2!D25+'CS03'!D25+CS09_1!D25+'FP071'!D25+'CT08'!D25+'CT09'!D25</f>
        <v>76447.119264440043</v>
      </c>
      <c r="E25" s="5"/>
      <c r="F25" s="5">
        <f>+'231A'!F25+'311M'!D25+'311O'!D25+'312E'!D25+'313A'!D25+'313B'!F25+'313C'!D25+'313D'!D25+'492O'!D25+SS21_2!D25+SS21_3!D25+SS21_4!D25+SS22_2!D25+SS22_3!D25+SS22_4!D25+'SS23'!D25+SS25_2!D25+SS26_2!D25+'CS03'!D25+CS09_1!D25+'FP071'!D25+'CT08'!D25+'CT09'!D25</f>
        <v>76447.119264440043</v>
      </c>
      <c r="G25" s="7">
        <f t="shared" si="0"/>
        <v>72.359358220186181</v>
      </c>
      <c r="H25" s="26">
        <f t="shared" si="1"/>
        <v>-5.4439821812857474</v>
      </c>
      <c r="I25" s="187">
        <f t="shared" si="2"/>
        <v>-5751.526344662032</v>
      </c>
    </row>
    <row r="26" spans="2:9">
      <c r="B26" s="4" t="s">
        <v>10</v>
      </c>
      <c r="C26" s="5">
        <v>1103960.5</v>
      </c>
      <c r="D26" s="5">
        <f>+'231A'!D26+'311M'!D26+'311O'!D26+'312E'!D26+'313A'!D26+'313B'!D26+'313C'!D26+'313D'!D26+'492O'!D26+SS21_2!D26+SS21_3!D26+SS21_4!D26+SS22_2!D26+SS22_3!D26+SS22_4!D26+'SS23'!D26+SS25_2!D26+SS26_2!D26+'CS03'!D26+CS09_1!D26+'FP071'!D26+'CT08'!D26+'CT09'!D26</f>
        <v>71684.094372007356</v>
      </c>
      <c r="E26" s="9"/>
      <c r="F26" s="5">
        <f>+'231A'!F26+'311M'!D26+'311O'!D26+'312E'!D26+'313A'!D26+'313B'!F26+'313C'!D26+'313D'!D26+'492O'!D26+SS21_2!D26+SS21_3!D26+SS21_4!D26+SS22_2!D26+SS22_3!D26+SS22_4!D26+'SS23'!D26+SS25_2!D26+SS26_2!D26+'CS03'!D26+CS09_1!D26+'FP071'!D26+'CT08'!D26+'CT09'!D26</f>
        <v>71684.094372007356</v>
      </c>
      <c r="G26" s="7">
        <f t="shared" si="0"/>
        <v>64.933568159374687</v>
      </c>
      <c r="H26" s="26">
        <f t="shared" si="1"/>
        <v>-12.869772242097241</v>
      </c>
      <c r="I26" s="187">
        <f t="shared" si="2"/>
        <v>-14207.720199271791</v>
      </c>
    </row>
    <row r="27" spans="2:9">
      <c r="B27" s="2" t="s">
        <v>11</v>
      </c>
      <c r="C27" s="5">
        <v>2102560.5</v>
      </c>
      <c r="D27" s="5">
        <f>+'231A'!D27+'311M'!D27+'311O'!D27+'312E'!D27+'313A'!D27+'313B'!D27+'313C'!D27+'313D'!D27+'492O'!D27+SS21_2!D27+SS21_3!D27+SS21_4!D27+SS22_2!D27+SS22_3!D27+SS22_4!D27+'SS23'!D27+SS25_2!D27+SS26_2!D27+'CS03'!D27+CS09_1!D27+'FP071'!D27+'CT08'!D27+'CT09'!D27</f>
        <v>153224.46947983347</v>
      </c>
      <c r="E27" s="5"/>
      <c r="F27" s="5">
        <f>+'231A'!F27+'311M'!D27+'311O'!D27+'312E'!D27+'313A'!D27+'313B'!F27+'313C'!D27+'313D'!D27+'492O'!D27+SS21_2!D27+SS21_3!D27+SS21_4!D27+SS22_2!D27+SS22_3!D27+SS22_4!D27+'SS23'!D27+SS25_2!D27+SS26_2!D27+'CS03'!D27+CS09_1!D27+'FP071'!D27+'CT08'!D27+'CT09'!D27</f>
        <v>153224.46947983347</v>
      </c>
      <c r="G27" s="7">
        <f t="shared" si="0"/>
        <v>72.875177422877229</v>
      </c>
      <c r="H27" s="26">
        <f t="shared" si="1"/>
        <v>-4.928162978594699</v>
      </c>
      <c r="I27" s="187">
        <f t="shared" si="2"/>
        <v>-10361.76081635556</v>
      </c>
    </row>
    <row r="28" spans="2:9">
      <c r="B28" s="2" t="s">
        <v>12</v>
      </c>
      <c r="C28" s="5">
        <v>586917.5</v>
      </c>
      <c r="D28" s="5">
        <f>+'231A'!D28+'311M'!D28+'311O'!D28+'312E'!D28+'313A'!D28+'313B'!D28+'313C'!D28+'313D'!D28+'492O'!D28+SS21_2!D28+SS21_3!D28+SS21_4!D28+SS22_2!D28+SS22_3!D28+SS22_4!D28+'SS23'!D28+SS25_2!D28+SS26_2!D28+'CS03'!D28+CS09_1!D28+'FP071'!D28+'CT08'!D28+'CT09'!D28</f>
        <v>50996.58028743606</v>
      </c>
      <c r="E28" s="5"/>
      <c r="F28" s="5">
        <f>+'231A'!F28+'311M'!D28+'311O'!D28+'312E'!D28+'313A'!D28+'313B'!F28+'313C'!D28+'313D'!D28+'492O'!D28+SS21_2!D28+SS21_3!D28+SS21_4!D28+SS22_2!D28+SS22_3!D28+SS22_4!D28+'SS23'!D28+SS25_2!D28+SS26_2!D28+'CS03'!D28+CS09_1!D28+'FP071'!D28+'CT08'!D28+'CT09'!D28</f>
        <v>50996.58028743606</v>
      </c>
      <c r="G28" s="7">
        <f t="shared" si="0"/>
        <v>86.888839210683031</v>
      </c>
      <c r="H28" s="26">
        <f t="shared" si="1"/>
        <v>9.0854988092111029</v>
      </c>
      <c r="I28" s="187">
        <f t="shared" si="2"/>
        <v>5332.4382473551577</v>
      </c>
    </row>
    <row r="29" spans="2:9">
      <c r="B29" s="2" t="s">
        <v>13</v>
      </c>
      <c r="C29" s="5">
        <v>2483421</v>
      </c>
      <c r="D29" s="5">
        <f>+'231A'!D29+'311M'!D29+'311O'!D29+'312E'!D29+'313A'!D29+'313B'!D29+'313C'!D29+'313D'!D29+'492O'!D29+SS21_2!D29+SS21_3!D29+SS21_4!D29+SS22_2!D29+SS22_3!D29+SS22_4!D29+'SS23'!D29+SS25_2!D29+SS26_2!D29+'CS03'!D29+CS09_1!D29+'FP071'!D29+'CT08'!D29+'CT09'!D29</f>
        <v>219509.93069654645</v>
      </c>
      <c r="E29" s="5"/>
      <c r="F29" s="5">
        <f>+'231A'!F29+'311M'!D29+'311O'!D29+'312E'!D29+'313A'!D29+'313B'!F29+'313C'!D29+'313D'!D29+'492O'!D29+SS21_2!D29+SS21_3!D29+SS21_4!D29+SS22_2!D29+SS22_3!D29+SS22_4!D29+'SS23'!D29+SS25_2!D29+SS26_2!D29+'CS03'!D29+CS09_1!D29+'FP071'!D29+'CT08'!D29+'CT09'!D29</f>
        <v>219509.93069654645</v>
      </c>
      <c r="G29" s="7">
        <f t="shared" si="0"/>
        <v>88.390140333252575</v>
      </c>
      <c r="H29" s="26">
        <f t="shared" si="1"/>
        <v>10.586799931780646</v>
      </c>
      <c r="I29" s="187">
        <f t="shared" si="2"/>
        <v>26291.481273382626</v>
      </c>
    </row>
    <row r="30" spans="2:9">
      <c r="B30" s="2" t="s">
        <v>14</v>
      </c>
      <c r="C30" s="5">
        <v>2068901</v>
      </c>
      <c r="D30" s="5">
        <f>+'231A'!D30+'311M'!D30+'311O'!D30+'312E'!D30+'313A'!D30+'313B'!D30+'313C'!D30+'313D'!D30+'492O'!D30+SS21_2!D30+SS21_3!D30+SS21_4!D30+SS22_2!D30+SS22_3!D30+SS22_4!D30+'SS23'!D30+SS25_2!D30+SS26_2!D30+'CS03'!D30+CS09_1!D30+'FP071'!D30+'CT08'!D30+'CT09'!D30</f>
        <v>149641.11789153653</v>
      </c>
      <c r="E30" s="5"/>
      <c r="F30" s="5">
        <f>+'231A'!F30+'311M'!D30+'311O'!D30+'312E'!D30+'313A'!D30+'313B'!F30+'313C'!D30+'313D'!D30+'492O'!D30+SS21_2!D30+SS21_3!D30+SS21_4!D30+SS22_2!D30+SS22_3!D30+SS22_4!D30+'SS23'!D30+SS25_2!D30+SS26_2!D30+'CS03'!D30+CS09_1!D30+'FP071'!D30+'CT08'!D30+'CT09'!D30</f>
        <v>149641.11789153653</v>
      </c>
      <c r="G30" s="7">
        <f t="shared" si="0"/>
        <v>72.32879576719067</v>
      </c>
      <c r="H30" s="26">
        <f t="shared" si="1"/>
        <v>-5.4745446342812585</v>
      </c>
      <c r="I30" s="187">
        <f t="shared" si="2"/>
        <v>-11326.290868409131</v>
      </c>
    </row>
    <row r="31" spans="2:9">
      <c r="B31" s="2" t="s">
        <v>15</v>
      </c>
      <c r="C31" s="5">
        <v>7513504.5</v>
      </c>
      <c r="D31" s="5">
        <f>+'231A'!D31+'311M'!D31+'311O'!D31+'312E'!D31+'313A'!D31+'313B'!D31+'313C'!D31+'313D'!D31+'492O'!D31+SS21_2!D31+SS21_3!D31+SS21_4!D31+SS22_2!D31+SS22_3!D31+SS22_4!D31+'SS23'!D31+SS25_2!D31+SS26_2!D31+'CS03'!D31+CS09_1!D31+'FP071'!D31+'CT08'!D31+'CT09'!D31</f>
        <v>454066.47985836561</v>
      </c>
      <c r="E31" s="5"/>
      <c r="F31" s="5">
        <f>+'231A'!F31+'311M'!D31+'311O'!D31+'312E'!D31+'313A'!D31+'313B'!F31+'313C'!D31+'313D'!D31+'492O'!D31+SS21_2!D31+SS21_3!D31+SS21_4!D31+SS22_2!D31+SS22_3!D31+SS22_4!D31+'SS23'!D31+SS25_2!D31+SS26_2!D31+'CS03'!D31+CS09_1!D31+'FP071'!D31+'CT08'!D31+'CT09'!D31</f>
        <v>454066.47985836561</v>
      </c>
      <c r="G31" s="7">
        <f t="shared" si="0"/>
        <v>60.433380968676545</v>
      </c>
      <c r="H31" s="26">
        <f t="shared" si="1"/>
        <v>-17.369959432795383</v>
      </c>
      <c r="I31" s="187">
        <f t="shared" si="2"/>
        <v>-130509.26836312556</v>
      </c>
    </row>
    <row r="32" spans="2:9">
      <c r="B32" s="2" t="s">
        <v>16</v>
      </c>
      <c r="C32" s="5">
        <v>4992766.5</v>
      </c>
      <c r="D32" s="5">
        <f>+'231A'!D32+'311M'!D32+'311O'!D32+'312E'!D32+'313A'!D32+'313B'!D32+'313C'!D32+'313D'!D32+'492O'!D32+SS21_2!D32+SS21_3!D32+SS21_4!D32+SS22_2!D32+SS22_3!D32+SS22_4!D32+'SS23'!D32+SS25_2!D32+SS26_2!D32+'CS03'!D32+CS09_1!D32+'FP071'!D32+'CT08'!D32+'CT09'!D32</f>
        <v>349114.25792722532</v>
      </c>
      <c r="E32" s="5"/>
      <c r="F32" s="5">
        <f>+'231A'!F32+'311M'!D32+'311O'!D32+'312E'!D32+'313A'!D32+'313B'!F32+'313C'!D32+'313D'!D32+'492O'!D32+SS21_2!D32+SS21_3!D32+SS21_4!D32+SS22_2!D32+SS22_3!D32+SS22_4!D32+'SS23'!D32+SS25_2!D32+SS26_2!D32+'CS03'!D32+CS09_1!D32+'FP071'!D32+'CT08'!D32+'CT09'!D32</f>
        <v>349114.25792722532</v>
      </c>
      <c r="G32" s="7">
        <f t="shared" si="0"/>
        <v>69.924010651654811</v>
      </c>
      <c r="H32" s="26">
        <f t="shared" si="1"/>
        <v>-7.8793297498171171</v>
      </c>
      <c r="I32" s="187">
        <f t="shared" si="2"/>
        <v>-39339.653617340278</v>
      </c>
    </row>
    <row r="33" spans="2:9">
      <c r="B33" s="2" t="s">
        <v>17</v>
      </c>
      <c r="C33" s="5">
        <v>1096314.5</v>
      </c>
      <c r="D33" s="5">
        <f>+'231A'!D33+'311M'!D33+'311O'!D33+'312E'!D33+'313A'!D33+'313B'!D33+'313C'!D33+'313D'!D33+'492O'!D33+SS21_2!D33+SS21_3!D33+SS21_4!D33+SS22_2!D33+SS22_3!D33+SS22_4!D33+'SS23'!D33+SS25_2!D33+SS26_2!D33+'CS03'!D33+CS09_1!D33+'FP071'!D33+'CT08'!D33+'CT09'!D33</f>
        <v>95378.625809564546</v>
      </c>
      <c r="E33" s="5"/>
      <c r="F33" s="5">
        <f>+'231A'!F33+'311M'!D33+'311O'!D33+'312E'!D33+'313A'!D33+'313B'!F33+'313C'!D33+'313D'!D33+'492O'!D33+SS21_2!D33+SS21_3!D33+SS21_4!D33+SS22_2!D33+SS22_3!D33+SS22_4!D33+'SS23'!D33+SS25_2!D33+SS26_2!D33+'CS03'!D33+CS09_1!D33+'FP071'!D33+'CT08'!D33+'CT09'!D33</f>
        <v>95378.625809564546</v>
      </c>
      <c r="G33" s="7">
        <f t="shared" si="0"/>
        <v>86.999328942164453</v>
      </c>
      <c r="H33" s="26">
        <f t="shared" si="1"/>
        <v>9.1959885406925252</v>
      </c>
      <c r="I33" s="187">
        <f t="shared" si="2"/>
        <v>10081.695578995055</v>
      </c>
    </row>
    <row r="34" spans="2:9">
      <c r="B34" s="2" t="s">
        <v>18</v>
      </c>
      <c r="C34" s="5">
        <v>2740521</v>
      </c>
      <c r="D34" s="5">
        <f>+'231A'!D34+'311M'!D34+'311O'!D34+'312E'!D34+'313A'!D34+'313B'!D34+'313C'!D34+'313D'!D34+'492O'!D34+SS21_2!D34+SS21_3!D34+SS21_4!D34+SS22_2!D34+SS22_3!D34+SS22_4!D34+'SS23'!D34+SS25_2!D34+SS26_2!D34+'CS03'!D34+CS09_1!D34+'FP071'!D34+'CT08'!D34+'CT09'!D34</f>
        <v>285895.855799207</v>
      </c>
      <c r="E34" s="5"/>
      <c r="F34" s="5">
        <f>+'231A'!F34+'311M'!D34+'311O'!D34+'312E'!D34+'313A'!D34+'313B'!F34+'313C'!D34+'313D'!D34+'492O'!D34+SS21_2!D34+SS21_3!D34+SS21_4!D34+SS22_2!D34+SS22_3!D34+SS22_4!D34+'SS23'!D34+SS25_2!D34+SS26_2!D34+'CS03'!D34+CS09_1!D34+'FP071'!D34+'CT08'!D34+'CT09'!D34</f>
        <v>285895.855799207</v>
      </c>
      <c r="G34" s="7">
        <f t="shared" si="0"/>
        <v>104.3217168557391</v>
      </c>
      <c r="H34" s="26">
        <f t="shared" si="1"/>
        <v>26.51837645426717</v>
      </c>
      <c r="I34" s="187">
        <f t="shared" si="2"/>
        <v>72674.167558824716</v>
      </c>
    </row>
    <row r="35" spans="2:9">
      <c r="B35" s="2" t="s">
        <v>19</v>
      </c>
      <c r="C35" s="5">
        <v>6445718</v>
      </c>
      <c r="D35" s="5">
        <f>+'231A'!D35+'311M'!D35+'311O'!D35+'312E'!D35+'313A'!D35+'313B'!D35+'313C'!D35+'313D'!D35+'492O'!D35+SS21_2!D35+SS21_3!D35+SS21_4!D35+SS22_2!D35+SS22_3!D35+SS22_4!D35+'SS23'!D35+SS25_2!D35+SS26_2!D35+'CS03'!D35+CS09_1!D35+'FP071'!D35+'CT08'!D35+'CT09'!D35</f>
        <v>555315.94564917055</v>
      </c>
      <c r="E35" s="5"/>
      <c r="F35" s="5">
        <f>+'231A'!F35+'311M'!D35+'311O'!D35+'312E'!D35+'313A'!D35+'313B'!F35+'313C'!D35+'313D'!D35+'492O'!D35+SS21_2!D35+SS21_3!D35+SS21_4!D35+SS22_2!D35+SS22_3!D35+SS22_4!D35+'SS23'!D35+SS25_2!D35+SS26_2!D35+'CS03'!D35+CS09_1!D35+'FP071'!D35+'CT08'!D35+'CT09'!D35</f>
        <v>555315.94564917055</v>
      </c>
      <c r="G35" s="7">
        <f t="shared" si="0"/>
        <v>86.152690150138511</v>
      </c>
      <c r="H35" s="26">
        <f t="shared" si="1"/>
        <v>8.3493497486665831</v>
      </c>
      <c r="I35" s="187">
        <f t="shared" si="2"/>
        <v>53817.55396327567</v>
      </c>
    </row>
    <row r="36" spans="2:9">
      <c r="B36" s="2" t="s">
        <v>20</v>
      </c>
      <c r="C36" s="5">
        <v>1467053</v>
      </c>
      <c r="D36" s="5">
        <f>+'231A'!D36+'311M'!D36+'311O'!D36+'312E'!D36+'313A'!D36+'313B'!D36+'313C'!D36+'313D'!D36+'492O'!D36+SS21_2!D36+SS21_3!D36+SS21_4!D36+SS22_2!D36+SS22_3!D36+SS22_4!D36+'SS23'!D36+SS25_2!D36+SS26_2!D36+'CS03'!D36+CS09_1!D36+'FP071'!D36+'CT08'!D36+'CT09'!D36</f>
        <v>131378.75388486637</v>
      </c>
      <c r="E36" s="5"/>
      <c r="F36" s="5">
        <f>+'231A'!F36+'311M'!D36+'311O'!D36+'312E'!D36+'313A'!D36+'313B'!F36+'313C'!D36+'313D'!D36+'492O'!D36+SS21_2!D36+SS21_3!D36+SS21_4!D36+SS22_2!D36+SS22_3!D36+SS22_4!D36+'SS23'!D36+SS25_2!D36+SS26_2!D36+'CS03'!D36+CS09_1!D36+'FP071'!D36+'CT08'!D36+'CT09'!D36</f>
        <v>131378.75388486637</v>
      </c>
      <c r="G36" s="7">
        <f t="shared" si="0"/>
        <v>89.55283407270656</v>
      </c>
      <c r="H36" s="26">
        <f t="shared" si="1"/>
        <v>11.749493671234632</v>
      </c>
      <c r="I36" s="187">
        <f t="shared" si="2"/>
        <v>17237.129938865783</v>
      </c>
    </row>
    <row r="37" spans="2:9">
      <c r="B37" s="2" t="s">
        <v>21</v>
      </c>
      <c r="C37" s="5">
        <v>640633</v>
      </c>
      <c r="D37" s="5">
        <f>+'231A'!D37+'311M'!D37+'311O'!D37+'312E'!D37+'313A'!D37+'313B'!D37+'313C'!D37+'313D'!D37+'492O'!D37+SS21_2!D37+SS21_3!D37+SS21_4!D37+SS22_2!D37+SS22_3!D37+SS22_4!D37+'SS23'!D37+SS25_2!D37+SS26_2!D37+'CS03'!D37+CS09_1!D37+'FP071'!D37+'CT08'!D37+'CT09'!D37</f>
        <v>38453.067988587201</v>
      </c>
      <c r="E37" s="5">
        <f>+'231A'!E37+'313B'!E37</f>
        <v>176.89002815638219</v>
      </c>
      <c r="F37" s="5">
        <f>+'231A'!F37+'311M'!D37+'311O'!D37+'312E'!D37+'313A'!D37+'313B'!F37+'313C'!D37+'313D'!D37+'492O'!D37+SS21_2!D37+SS21_3!D37+SS21_4!D37+SS22_2!D37+SS22_3!D37+SS22_4!D37+'SS23'!D37+SS25_2!D37+SS26_2!D37+'CS03'!D37+CS09_1!D37+'FP071'!D37+'CT08'!D37+'CT09'!D37</f>
        <v>38629.958016743578</v>
      </c>
      <c r="G37" s="7">
        <f t="shared" si="0"/>
        <v>60.299669259534831</v>
      </c>
      <c r="H37" s="26">
        <f t="shared" si="1"/>
        <v>-17.503671141937097</v>
      </c>
      <c r="I37" s="187">
        <f t="shared" si="2"/>
        <v>-11213.429354672588</v>
      </c>
    </row>
    <row r="38" spans="2:9">
      <c r="B38" s="2" t="s">
        <v>22</v>
      </c>
      <c r="C38" s="5">
        <v>2189121</v>
      </c>
      <c r="D38" s="5">
        <f>+'231A'!D38+'311M'!D38+'311O'!D38+'312E'!D38+'313A'!D38+'313B'!D38+'313C'!D38+'313D'!D38+'492O'!D38+SS21_2!D38+SS21_3!D38+SS21_4!D38+SS22_2!D38+SS22_3!D38+SS22_4!D38+'SS23'!D38+SS25_2!D38+SS26_2!D38+'CS03'!D38+CS09_1!D38+'FP071'!D38+'CT08'!D38+'CT09'!D38</f>
        <v>123953.16708001302</v>
      </c>
      <c r="E38" s="5">
        <f>+'231A'!E38+'313B'!E38</f>
        <v>588.18811229163589</v>
      </c>
      <c r="F38" s="5">
        <f>+'231A'!F38+'311M'!D38+'311O'!D38+'312E'!D38+'313A'!D38+'313B'!F38+'313C'!D38+'313D'!D38+'492O'!D38+SS21_2!D38+SS21_3!D38+SS21_4!D38+SS22_2!D38+SS22_3!D38+SS22_4!D38+'SS23'!D38+SS25_2!D38+SS26_2!D38+'CS03'!D38+CS09_1!D38+'FP071'!D38+'CT08'!D38+'CT09'!D38</f>
        <v>124541.35519230466</v>
      </c>
      <c r="G38" s="7">
        <f t="shared" si="0"/>
        <v>56.891033064094977</v>
      </c>
      <c r="H38" s="26">
        <f t="shared" si="1"/>
        <v>-20.912307337376951</v>
      </c>
      <c r="I38" s="187">
        <f t="shared" si="2"/>
        <v>-45779.571150705968</v>
      </c>
    </row>
    <row r="39" spans="2:9">
      <c r="B39" s="2" t="s">
        <v>23</v>
      </c>
      <c r="C39" s="5">
        <v>318027.5</v>
      </c>
      <c r="D39" s="5">
        <f>+'231A'!D39+'311M'!D39+'311O'!D39+'312E'!D39+'313A'!D39+'313B'!D39+'313C'!D39+'313D'!D39+'492O'!D39+SS21_2!D39+SS21_3!D39+SS21_4!D39+SS22_2!D39+SS22_3!D39+SS22_4!D39+'SS23'!D39+SS25_2!D39+SS26_2!D39+'CS03'!D39+CS09_1!D39+'FP071'!D39+'CT08'!D39+'CT09'!D39</f>
        <v>25800.396341315001</v>
      </c>
      <c r="E39" s="5"/>
      <c r="F39" s="5">
        <f>+'231A'!F39+'311M'!D39+'311O'!D39+'312E'!D39+'313A'!D39+'313B'!F39+'313C'!D39+'313D'!D39+'492O'!D39+SS21_2!D39+SS21_3!D39+SS21_4!D39+SS22_2!D39+SS22_3!D39+SS22_4!D39+'SS23'!D39+SS25_2!D39+SS26_2!D39+'CS03'!D39+CS09_1!D39+'FP071'!D39+'CT08'!D39+'CT09'!D39</f>
        <v>25800.396341315001</v>
      </c>
      <c r="G39" s="7">
        <f t="shared" si="0"/>
        <v>81.126306188348494</v>
      </c>
      <c r="H39" s="26">
        <f t="shared" si="1"/>
        <v>3.3229657868765656</v>
      </c>
      <c r="I39" s="187">
        <f t="shared" si="2"/>
        <v>1056.794501785887</v>
      </c>
    </row>
    <row r="40" spans="2:9">
      <c r="B40" s="2" t="s">
        <v>24</v>
      </c>
      <c r="C40" s="5">
        <v>169659.5</v>
      </c>
      <c r="D40" s="5">
        <f>+'231A'!D40+'311M'!D40+'311O'!D40+'312E'!D40+'313A'!D40+'313B'!D40+'313C'!D40+'313D'!D40+'492O'!D40+SS21_2!D40+SS21_3!D40+SS21_4!D40+SS22_2!D40+SS22_3!D40+SS22_4!D40+'SS23'!D40+SS25_2!D40+SS26_2!D40+'CS03'!D40+CS09_1!D40+'FP071'!D40+'CT08'!D40+'CT09'!D40</f>
        <v>29192.606144562385</v>
      </c>
      <c r="E40" s="5"/>
      <c r="F40" s="5">
        <f>+'231A'!F40+'311M'!D40+'311O'!D40+'312E'!D40+'313A'!D40+'313B'!F40+'313C'!D40+'313D'!D40+'492O'!D40+SS21_2!D40+SS21_3!D40+SS21_4!D40+SS22_2!D40+SS22_3!D40+SS22_4!D40+'SS23'!D40+SS25_2!D40+SS26_2!D40+'CS03'!D40+CS09_1!D40+'FP071'!D40+'CT08'!D40+'CT09'!D40</f>
        <v>29192.606144562385</v>
      </c>
      <c r="G40" s="7">
        <f t="shared" si="0"/>
        <v>172.06585039188721</v>
      </c>
      <c r="H40" s="26">
        <f t="shared" si="1"/>
        <v>94.262509990415282</v>
      </c>
      <c r="I40" s="187">
        <f t="shared" si="2"/>
        <v>15992.53031371886</v>
      </c>
    </row>
    <row r="41" spans="2:9" ht="13.5" thickBot="1">
      <c r="B41" s="91" t="s">
        <v>302</v>
      </c>
      <c r="C41" s="72">
        <f>SUM(C23:C40)</f>
        <v>46697861.5</v>
      </c>
      <c r="D41" s="72">
        <f>SUM(D23:D40)</f>
        <v>3632484.536164843</v>
      </c>
      <c r="E41" s="72">
        <f>SUM(E23:E40)</f>
        <v>765.07814044801808</v>
      </c>
      <c r="F41" s="72">
        <f>SUM(F23:F40)</f>
        <v>3633249.6143052909</v>
      </c>
      <c r="G41" s="74">
        <f t="shared" si="0"/>
        <v>77.803340401471928</v>
      </c>
      <c r="H41" s="188">
        <f t="shared" si="1"/>
        <v>0</v>
      </c>
      <c r="I41" s="189">
        <f t="shared" si="2"/>
        <v>0</v>
      </c>
    </row>
    <row r="42" spans="2:9">
      <c r="D42" s="5"/>
      <c r="E42" s="5"/>
    </row>
    <row r="44" spans="2:9">
      <c r="C44" s="2" t="s">
        <v>544</v>
      </c>
      <c r="D44" s="379">
        <f>+D41-Resumen!F25</f>
        <v>0</v>
      </c>
      <c r="E44" s="379">
        <f>+E41-Resumen!G25</f>
        <v>0</v>
      </c>
      <c r="F44" s="379">
        <f>+F41-Resumen!H25</f>
        <v>0</v>
      </c>
    </row>
    <row r="46" spans="2:9">
      <c r="E46" s="379">
        <f>+E41-Resumen_Hor!W30-Resumen_Hor!W31</f>
        <v>0</v>
      </c>
      <c r="F46" s="378">
        <f>+F41-Resumen_Hor!W26</f>
        <v>0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33CC"/>
  </sheetPr>
  <dimension ref="A2:P128"/>
  <sheetViews>
    <sheetView topLeftCell="A16" zoomScaleNormal="100" workbookViewId="0">
      <selection activeCell="F23" sqref="F23"/>
    </sheetView>
  </sheetViews>
  <sheetFormatPr baseColWidth="10" defaultColWidth="11" defaultRowHeight="12.75"/>
  <cols>
    <col min="1" max="1" width="6.875" style="2" customWidth="1"/>
    <col min="2" max="3" width="11" style="2"/>
    <col min="4" max="4" width="20.375" style="2" customWidth="1"/>
    <col min="5" max="5" width="16.625" style="2" customWidth="1"/>
    <col min="6" max="6" width="13.75" style="2" customWidth="1"/>
    <col min="7" max="7" width="11" style="2"/>
    <col min="8" max="8" width="18.625" style="2" customWidth="1"/>
    <col min="9" max="9" width="11" style="2"/>
    <col min="10" max="10" width="12.25" style="2" customWidth="1"/>
    <col min="11" max="11" width="21.375" style="2" customWidth="1"/>
    <col min="12" max="12" width="15.875" style="2" customWidth="1"/>
    <col min="13" max="13" width="21.125" style="2" customWidth="1"/>
    <col min="14" max="16384" width="11" style="2"/>
  </cols>
  <sheetData>
    <row r="2" spans="2:4">
      <c r="B2" s="4" t="s">
        <v>41</v>
      </c>
    </row>
    <row r="3" spans="2:4">
      <c r="B3" s="221" t="s">
        <v>26</v>
      </c>
      <c r="C3" s="5"/>
    </row>
    <row r="5" spans="2:4">
      <c r="B5" s="4" t="s">
        <v>270</v>
      </c>
    </row>
    <row r="6" spans="2:4">
      <c r="B6" s="222">
        <f>+Resumen!D2</f>
        <v>32918.689149999998</v>
      </c>
      <c r="D6" s="374">
        <f>+B6-D41</f>
        <v>0</v>
      </c>
    </row>
    <row r="8" spans="2:4">
      <c r="B8" s="4" t="s">
        <v>187</v>
      </c>
    </row>
    <row r="9" spans="2:4">
      <c r="B9" s="2" t="s">
        <v>146</v>
      </c>
    </row>
    <row r="10" spans="2:4">
      <c r="B10" s="2" t="s">
        <v>99</v>
      </c>
    </row>
    <row r="11" spans="2:4">
      <c r="B11" s="4"/>
    </row>
    <row r="12" spans="2:4">
      <c r="B12" s="4" t="s">
        <v>266</v>
      </c>
    </row>
    <row r="13" spans="2:4">
      <c r="B13" s="2" t="s">
        <v>174</v>
      </c>
    </row>
    <row r="16" spans="2:4">
      <c r="B16" s="2" t="s">
        <v>44</v>
      </c>
    </row>
    <row r="20" spans="1:9">
      <c r="E20" s="144" t="s">
        <v>269</v>
      </c>
      <c r="F20" s="144" t="s">
        <v>268</v>
      </c>
    </row>
    <row r="21" spans="1:9" ht="11.25" customHeight="1">
      <c r="C21" s="202" t="s">
        <v>115</v>
      </c>
    </row>
    <row r="22" spans="1:9" s="11" customFormat="1" ht="51" customHeight="1" thickBot="1">
      <c r="A22" s="6"/>
      <c r="B22" s="70"/>
      <c r="C22" s="103" t="s">
        <v>378</v>
      </c>
      <c r="D22" s="103" t="s">
        <v>305</v>
      </c>
      <c r="E22" s="103" t="s">
        <v>306</v>
      </c>
      <c r="F22" s="103" t="s">
        <v>307</v>
      </c>
      <c r="G22" s="103" t="s">
        <v>299</v>
      </c>
      <c r="H22" s="103" t="s">
        <v>300</v>
      </c>
      <c r="I22" s="103" t="s">
        <v>301</v>
      </c>
    </row>
    <row r="23" spans="1:9">
      <c r="B23" s="2" t="s">
        <v>45</v>
      </c>
      <c r="C23" s="5">
        <v>8400674</v>
      </c>
      <c r="D23" s="5">
        <f t="shared" ref="D23:D40" si="0">E81+D110</f>
        <v>5491.358984880615</v>
      </c>
      <c r="E23" s="5"/>
      <c r="F23" s="5">
        <f>+D23+E23</f>
        <v>5491.358984880615</v>
      </c>
      <c r="G23" s="7">
        <f>D23*1000/C23</f>
        <v>0.65368076238651984</v>
      </c>
      <c r="H23" s="7">
        <f>+G23-$G$41</f>
        <v>-5.1248501879682107E-2</v>
      </c>
      <c r="I23" s="5">
        <f>+H23*C23/1000</f>
        <v>-430.52195727959662</v>
      </c>
    </row>
    <row r="24" spans="1:9">
      <c r="B24" s="2" t="s">
        <v>46</v>
      </c>
      <c r="C24" s="5">
        <v>1321616</v>
      </c>
      <c r="D24" s="5">
        <f t="shared" si="0"/>
        <v>973.29083435196981</v>
      </c>
      <c r="E24" s="5"/>
      <c r="F24" s="5">
        <f t="shared" ref="F24:F40" si="1">+D24+E24</f>
        <v>973.29083435196981</v>
      </c>
      <c r="G24" s="7">
        <f t="shared" ref="G24:G40" si="2">D24*1000/C24</f>
        <v>0.73643996013363167</v>
      </c>
      <c r="H24" s="7">
        <f t="shared" ref="H24:H40" si="3">+G24-$G$41</f>
        <v>3.1510695867429717E-2</v>
      </c>
      <c r="I24" s="5">
        <f t="shared" ref="I24:I40" si="4">+H24*C24/1000</f>
        <v>41.64503982952899</v>
      </c>
    </row>
    <row r="25" spans="1:9">
      <c r="B25" s="2" t="s">
        <v>9</v>
      </c>
      <c r="C25" s="5">
        <v>1056492.5</v>
      </c>
      <c r="D25" s="5">
        <f t="shared" si="0"/>
        <v>1047.446974956968</v>
      </c>
      <c r="E25" s="5"/>
      <c r="F25" s="5">
        <f t="shared" si="1"/>
        <v>1047.446974956968</v>
      </c>
      <c r="G25" s="7">
        <f t="shared" si="2"/>
        <v>0.99143815498639887</v>
      </c>
      <c r="H25" s="7">
        <f t="shared" si="3"/>
        <v>0.28650889072019692</v>
      </c>
      <c r="I25" s="5">
        <f t="shared" si="4"/>
        <v>302.69449422920763</v>
      </c>
    </row>
    <row r="26" spans="1:9">
      <c r="B26" s="2" t="s">
        <v>10</v>
      </c>
      <c r="C26" s="5">
        <v>1103960.5</v>
      </c>
      <c r="D26" s="5">
        <f t="shared" si="0"/>
        <v>860.26547232804967</v>
      </c>
      <c r="E26" s="5"/>
      <c r="F26" s="5">
        <f t="shared" si="1"/>
        <v>860.26547232804967</v>
      </c>
      <c r="G26" s="7">
        <f t="shared" si="2"/>
        <v>0.7792538522239244</v>
      </c>
      <c r="H26" s="7">
        <f t="shared" si="3"/>
        <v>7.4324587957722454E-2</v>
      </c>
      <c r="I26" s="5">
        <f t="shared" si="4"/>
        <v>82.051409284101254</v>
      </c>
    </row>
    <row r="27" spans="1:9">
      <c r="B27" s="2" t="s">
        <v>11</v>
      </c>
      <c r="C27" s="5">
        <v>2102560.5</v>
      </c>
      <c r="D27" s="5">
        <f t="shared" si="0"/>
        <v>1356.605702565726</v>
      </c>
      <c r="E27" s="5"/>
      <c r="F27" s="5">
        <f t="shared" si="1"/>
        <v>1356.605702565726</v>
      </c>
      <c r="G27" s="7">
        <f t="shared" si="2"/>
        <v>0.64521601284040386</v>
      </c>
      <c r="H27" s="7">
        <f t="shared" si="3"/>
        <v>-5.9713251425798086E-2</v>
      </c>
      <c r="I27" s="5">
        <f t="shared" si="4"/>
        <v>-125.55072377445174</v>
      </c>
    </row>
    <row r="28" spans="1:9">
      <c r="B28" s="2" t="s">
        <v>12</v>
      </c>
      <c r="C28" s="5">
        <v>586917.5</v>
      </c>
      <c r="D28" s="5">
        <f t="shared" si="0"/>
        <v>717.66902216970902</v>
      </c>
      <c r="E28" s="5"/>
      <c r="F28" s="5">
        <f t="shared" si="1"/>
        <v>717.66902216970902</v>
      </c>
      <c r="G28" s="7">
        <f t="shared" si="2"/>
        <v>1.222776663108033</v>
      </c>
      <c r="H28" s="7">
        <f t="shared" si="3"/>
        <v>0.51784739884183106</v>
      </c>
      <c r="I28" s="5">
        <f t="shared" si="4"/>
        <v>303.93370070975038</v>
      </c>
    </row>
    <row r="29" spans="1:9">
      <c r="B29" s="2" t="s">
        <v>13</v>
      </c>
      <c r="C29" s="5">
        <v>2483421</v>
      </c>
      <c r="D29" s="5">
        <f t="shared" si="0"/>
        <v>2636.9603601682961</v>
      </c>
      <c r="E29" s="5"/>
      <c r="F29" s="5">
        <f t="shared" si="1"/>
        <v>2636.9603601682961</v>
      </c>
      <c r="G29" s="7">
        <f t="shared" si="2"/>
        <v>1.0618257476957373</v>
      </c>
      <c r="H29" s="7">
        <f t="shared" si="3"/>
        <v>0.35689648342953539</v>
      </c>
      <c r="I29" s="5">
        <f t="shared" si="4"/>
        <v>886.32422177506021</v>
      </c>
    </row>
    <row r="30" spans="1:9">
      <c r="B30" s="2" t="s">
        <v>14</v>
      </c>
      <c r="C30" s="5">
        <v>2068901</v>
      </c>
      <c r="D30" s="5">
        <f t="shared" si="0"/>
        <v>1619.7230693294002</v>
      </c>
      <c r="E30" s="5"/>
      <c r="F30" s="5">
        <f t="shared" si="1"/>
        <v>1619.7230693294002</v>
      </c>
      <c r="G30" s="7">
        <f t="shared" si="2"/>
        <v>0.78289056331327611</v>
      </c>
      <c r="H30" s="7">
        <f t="shared" si="3"/>
        <v>7.7961299047074162E-2</v>
      </c>
      <c r="I30" s="5">
        <f t="shared" si="4"/>
        <v>161.2942095597908</v>
      </c>
    </row>
    <row r="31" spans="1:9">
      <c r="B31" s="2" t="s">
        <v>15</v>
      </c>
      <c r="C31" s="5">
        <v>7513504.5</v>
      </c>
      <c r="D31" s="5">
        <f t="shared" si="0"/>
        <v>4937.4365124053957</v>
      </c>
      <c r="E31" s="5"/>
      <c r="F31" s="5">
        <f t="shared" si="1"/>
        <v>4937.4365124053957</v>
      </c>
      <c r="G31" s="7">
        <f t="shared" si="2"/>
        <v>0.65714161912132951</v>
      </c>
      <c r="H31" s="7">
        <f t="shared" si="3"/>
        <v>-4.7787645144872437E-2</v>
      </c>
      <c r="I31" s="5">
        <f t="shared" si="4"/>
        <v>-359.0526868404022</v>
      </c>
    </row>
    <row r="32" spans="1:9">
      <c r="B32" s="2" t="s">
        <v>16</v>
      </c>
      <c r="C32" s="5">
        <v>4992766.5</v>
      </c>
      <c r="D32" s="5">
        <f t="shared" si="0"/>
        <v>2625.8933452000083</v>
      </c>
      <c r="E32" s="5"/>
      <c r="F32" s="5">
        <f t="shared" si="1"/>
        <v>2625.8933452000083</v>
      </c>
      <c r="G32" s="7">
        <f t="shared" si="2"/>
        <v>0.52593954578088287</v>
      </c>
      <c r="H32" s="7">
        <f t="shared" si="3"/>
        <v>-0.17898971848531908</v>
      </c>
      <c r="I32" s="5">
        <f t="shared" si="4"/>
        <v>-893.6538702979318</v>
      </c>
    </row>
    <row r="33" spans="1:9">
      <c r="B33" s="2" t="s">
        <v>17</v>
      </c>
      <c r="C33" s="5">
        <v>1096314.5</v>
      </c>
      <c r="D33" s="5">
        <f t="shared" si="0"/>
        <v>1094.6308162376458</v>
      </c>
      <c r="E33" s="5"/>
      <c r="F33" s="5">
        <f t="shared" si="1"/>
        <v>1094.6308162376458</v>
      </c>
      <c r="G33" s="7">
        <f t="shared" si="2"/>
        <v>0.99846423287993169</v>
      </c>
      <c r="H33" s="7">
        <f t="shared" si="3"/>
        <v>0.29353496861372974</v>
      </c>
      <c r="I33" s="5">
        <f t="shared" si="4"/>
        <v>321.8066423482768</v>
      </c>
    </row>
    <row r="34" spans="1:9">
      <c r="B34" s="2" t="s">
        <v>18</v>
      </c>
      <c r="C34" s="5">
        <v>2740521</v>
      </c>
      <c r="D34" s="5">
        <f t="shared" si="0"/>
        <v>2078.6458337914755</v>
      </c>
      <c r="E34" s="5"/>
      <c r="F34" s="5">
        <f t="shared" si="1"/>
        <v>2078.6458337914755</v>
      </c>
      <c r="G34" s="7">
        <f t="shared" si="2"/>
        <v>0.75848564334718671</v>
      </c>
      <c r="H34" s="7">
        <f t="shared" si="3"/>
        <v>5.3556379080984762E-2</v>
      </c>
      <c r="I34" s="5">
        <f t="shared" si="4"/>
        <v>146.77238155539945</v>
      </c>
    </row>
    <row r="35" spans="1:9">
      <c r="B35" s="2" t="s">
        <v>19</v>
      </c>
      <c r="C35" s="5">
        <v>6445718</v>
      </c>
      <c r="D35" s="5">
        <f t="shared" si="0"/>
        <v>4505.2729878008977</v>
      </c>
      <c r="E35" s="5"/>
      <c r="F35" s="5">
        <f t="shared" si="1"/>
        <v>4505.2729878008977</v>
      </c>
      <c r="G35" s="7">
        <f t="shared" si="2"/>
        <v>0.69895595615583839</v>
      </c>
      <c r="H35" s="7">
        <f t="shared" si="3"/>
        <v>-5.9733081103635621E-3</v>
      </c>
      <c r="I35" s="5">
        <f t="shared" si="4"/>
        <v>-38.502259606516397</v>
      </c>
    </row>
    <row r="36" spans="1:9">
      <c r="B36" s="2" t="s">
        <v>20</v>
      </c>
      <c r="C36" s="5">
        <v>1467053</v>
      </c>
      <c r="D36" s="5">
        <f t="shared" si="0"/>
        <v>939.94763424996381</v>
      </c>
      <c r="E36" s="5"/>
      <c r="F36" s="5">
        <f t="shared" si="1"/>
        <v>939.94763424996381</v>
      </c>
      <c r="G36" s="7">
        <f t="shared" si="2"/>
        <v>0.64070461956723024</v>
      </c>
      <c r="H36" s="7">
        <f t="shared" si="3"/>
        <v>-6.4224644698971711E-2</v>
      </c>
      <c r="I36" s="5">
        <f t="shared" si="4"/>
        <v>-94.220957679560541</v>
      </c>
    </row>
    <row r="37" spans="1:9">
      <c r="B37" s="2" t="s">
        <v>21</v>
      </c>
      <c r="C37" s="5">
        <v>640633</v>
      </c>
      <c r="D37" s="5">
        <f t="shared" si="0"/>
        <v>314.16968976506445</v>
      </c>
      <c r="E37" s="5">
        <f>+H95</f>
        <v>146.38012117798795</v>
      </c>
      <c r="F37" s="5">
        <f t="shared" si="1"/>
        <v>460.54981094305242</v>
      </c>
      <c r="G37" s="7">
        <f t="shared" si="2"/>
        <v>0.4904050989647184</v>
      </c>
      <c r="H37" s="7">
        <f t="shared" si="3"/>
        <v>-0.21452416530148355</v>
      </c>
      <c r="I37" s="5">
        <f t="shared" si="4"/>
        <v>-137.4312595895853</v>
      </c>
    </row>
    <row r="38" spans="1:9">
      <c r="B38" s="2" t="s">
        <v>22</v>
      </c>
      <c r="C38" s="5">
        <v>2189121</v>
      </c>
      <c r="D38" s="5">
        <f t="shared" si="0"/>
        <v>1067.8227625086245</v>
      </c>
      <c r="E38" s="5">
        <f>+H96</f>
        <v>505.93204356828039</v>
      </c>
      <c r="F38" s="5">
        <f t="shared" si="1"/>
        <v>1573.754806076905</v>
      </c>
      <c r="G38" s="7">
        <f t="shared" si="2"/>
        <v>0.48778608514953009</v>
      </c>
      <c r="H38" s="7">
        <f t="shared" si="3"/>
        <v>-0.21714317911667186</v>
      </c>
      <c r="I38" s="5">
        <f t="shared" si="4"/>
        <v>-475.35269341106783</v>
      </c>
    </row>
    <row r="39" spans="1:9">
      <c r="B39" s="2" t="s">
        <v>23</v>
      </c>
      <c r="C39" s="5">
        <v>318027.5</v>
      </c>
      <c r="D39" s="5">
        <f t="shared" si="0"/>
        <v>281.90530617851255</v>
      </c>
      <c r="E39" s="5"/>
      <c r="F39" s="5">
        <f t="shared" si="1"/>
        <v>281.90530617851255</v>
      </c>
      <c r="G39" s="7">
        <f t="shared" si="2"/>
        <v>0.88641801787113539</v>
      </c>
      <c r="H39" s="7">
        <f t="shared" si="3"/>
        <v>0.18148875360493344</v>
      </c>
      <c r="I39" s="5">
        <f t="shared" si="4"/>
        <v>57.718414587092973</v>
      </c>
    </row>
    <row r="40" spans="1:9">
      <c r="B40" s="2" t="s">
        <v>24</v>
      </c>
      <c r="C40" s="5">
        <v>169659.5</v>
      </c>
      <c r="D40" s="5">
        <f t="shared" si="0"/>
        <v>369.64384111167539</v>
      </c>
      <c r="E40" s="5"/>
      <c r="F40" s="5">
        <f t="shared" si="1"/>
        <v>369.64384111167539</v>
      </c>
      <c r="G40" s="7">
        <f t="shared" si="2"/>
        <v>2.1787394228538655</v>
      </c>
      <c r="H40" s="7">
        <f t="shared" si="3"/>
        <v>1.4738101585876635</v>
      </c>
      <c r="I40" s="5">
        <f t="shared" si="4"/>
        <v>250.04589460090369</v>
      </c>
    </row>
    <row r="41" spans="1:9" ht="13.5" thickBot="1">
      <c r="A41" s="4"/>
      <c r="B41" s="71" t="s">
        <v>25</v>
      </c>
      <c r="C41" s="72">
        <v>46697861.5</v>
      </c>
      <c r="D41" s="73">
        <f>SUM(D23:D40)</f>
        <v>32918.689149999998</v>
      </c>
      <c r="E41" s="73">
        <f>SUM(E23:E40)</f>
        <v>652.31216474626831</v>
      </c>
      <c r="F41" s="73">
        <f>SUM(F23:F40)</f>
        <v>33571.001314746267</v>
      </c>
      <c r="G41" s="74">
        <f>D41*1000/C41</f>
        <v>0.70492926426620195</v>
      </c>
      <c r="H41" s="75">
        <f>G41-G$41</f>
        <v>0</v>
      </c>
      <c r="I41" s="72">
        <f>+H41*C41</f>
        <v>0</v>
      </c>
    </row>
    <row r="45" spans="1:9">
      <c r="B45" s="206" t="s">
        <v>173</v>
      </c>
    </row>
    <row r="46" spans="1:9">
      <c r="B46" s="10"/>
    </row>
    <row r="47" spans="1:9">
      <c r="B47" s="2" t="s">
        <v>250</v>
      </c>
    </row>
    <row r="50" spans="2:13" ht="166.5" thickBot="1">
      <c r="B50" s="211" t="s">
        <v>239</v>
      </c>
      <c r="C50" s="212" t="s">
        <v>241</v>
      </c>
      <c r="D50" s="212" t="s">
        <v>242</v>
      </c>
      <c r="E50" s="212" t="s">
        <v>243</v>
      </c>
      <c r="F50" s="212" t="s">
        <v>244</v>
      </c>
      <c r="G50" s="212" t="s">
        <v>245</v>
      </c>
      <c r="H50" s="212" t="s">
        <v>379</v>
      </c>
      <c r="I50" s="212" t="s">
        <v>246</v>
      </c>
      <c r="J50" s="212" t="s">
        <v>247</v>
      </c>
      <c r="K50" s="212" t="s">
        <v>248</v>
      </c>
      <c r="L50" s="213" t="s">
        <v>78</v>
      </c>
      <c r="M50" s="211" t="s">
        <v>240</v>
      </c>
    </row>
    <row r="51" spans="2:13">
      <c r="B51" s="129" t="s">
        <v>45</v>
      </c>
      <c r="C51" s="193">
        <v>492.43354999999997</v>
      </c>
      <c r="D51" s="193">
        <v>691.59599000000003</v>
      </c>
      <c r="E51" s="193">
        <v>99.692179999999993</v>
      </c>
      <c r="F51" s="193">
        <v>223.42254</v>
      </c>
      <c r="G51" s="193">
        <v>1595</v>
      </c>
      <c r="H51" s="193">
        <v>540.851</v>
      </c>
      <c r="I51" s="193">
        <v>7</v>
      </c>
      <c r="J51" s="193">
        <v>65</v>
      </c>
      <c r="K51" s="193">
        <v>0</v>
      </c>
      <c r="L51" s="30">
        <f t="shared" ref="L51:L68" si="5">SUM(C51:K51)</f>
        <v>3714.9952600000001</v>
      </c>
    </row>
    <row r="52" spans="2:13">
      <c r="B52" s="129" t="s">
        <v>46</v>
      </c>
      <c r="C52" s="193">
        <v>143.10628</v>
      </c>
      <c r="D52" s="193">
        <v>123.59299</v>
      </c>
      <c r="E52" s="193">
        <v>58.198459999999997</v>
      </c>
      <c r="F52" s="193">
        <v>46.979690000000005</v>
      </c>
      <c r="G52" s="193">
        <v>95</v>
      </c>
      <c r="H52" s="193">
        <v>215.624</v>
      </c>
      <c r="I52" s="193">
        <v>0</v>
      </c>
      <c r="J52" s="193">
        <v>0</v>
      </c>
      <c r="K52" s="193">
        <v>0</v>
      </c>
      <c r="L52" s="30">
        <f t="shared" si="5"/>
        <v>682.50142000000005</v>
      </c>
    </row>
    <row r="53" spans="2:13">
      <c r="B53" s="129" t="s">
        <v>9</v>
      </c>
      <c r="C53" s="193">
        <v>122.30796000000001</v>
      </c>
      <c r="D53" s="193">
        <v>133.27207999999999</v>
      </c>
      <c r="E53" s="193">
        <v>37.973889999999997</v>
      </c>
      <c r="F53" s="193">
        <v>73.914600000000007</v>
      </c>
      <c r="G53" s="193">
        <v>294</v>
      </c>
      <c r="H53" s="193">
        <v>153.523</v>
      </c>
      <c r="I53" s="193">
        <v>0</v>
      </c>
      <c r="J53" s="193">
        <v>0</v>
      </c>
      <c r="K53" s="193">
        <v>0</v>
      </c>
      <c r="L53" s="30">
        <f t="shared" si="5"/>
        <v>814.99153000000001</v>
      </c>
    </row>
    <row r="54" spans="2:13">
      <c r="B54" s="129" t="s">
        <v>10</v>
      </c>
      <c r="C54" s="193">
        <v>87.094300000000004</v>
      </c>
      <c r="D54" s="193">
        <v>83.194550000000007</v>
      </c>
      <c r="E54" s="193">
        <v>62.763269999999999</v>
      </c>
      <c r="F54" s="193">
        <v>30.544730000000001</v>
      </c>
      <c r="G54" s="193">
        <v>291</v>
      </c>
      <c r="H54" s="193">
        <v>62.768999999999998</v>
      </c>
      <c r="I54" s="193">
        <v>12</v>
      </c>
      <c r="J54" s="193">
        <v>53</v>
      </c>
      <c r="K54" s="193">
        <v>0</v>
      </c>
      <c r="L54" s="30">
        <f t="shared" si="5"/>
        <v>682.36585000000002</v>
      </c>
    </row>
    <row r="55" spans="2:13">
      <c r="B55" s="129" t="s">
        <v>11</v>
      </c>
      <c r="C55" s="193">
        <v>152.38598999999999</v>
      </c>
      <c r="D55" s="193">
        <v>159.97630999999998</v>
      </c>
      <c r="E55" s="193">
        <v>65.467389999999995</v>
      </c>
      <c r="F55" s="193">
        <v>75.188779999999994</v>
      </c>
      <c r="G55" s="193">
        <v>240</v>
      </c>
      <c r="H55" s="193">
        <v>200.97</v>
      </c>
      <c r="I55" s="193">
        <v>0</v>
      </c>
      <c r="J55" s="193">
        <v>32</v>
      </c>
      <c r="K55" s="193">
        <v>0</v>
      </c>
      <c r="L55" s="30">
        <f t="shared" si="5"/>
        <v>925.98847000000001</v>
      </c>
    </row>
    <row r="56" spans="2:13">
      <c r="B56" s="129" t="s">
        <v>12</v>
      </c>
      <c r="C56" s="193">
        <v>52.291160000000005</v>
      </c>
      <c r="D56" s="193">
        <v>58.290129999999998</v>
      </c>
      <c r="E56" s="193">
        <v>57.612940000000002</v>
      </c>
      <c r="F56" s="193">
        <v>40.09789</v>
      </c>
      <c r="G56" s="193">
        <v>260</v>
      </c>
      <c r="H56" s="193">
        <v>120.24</v>
      </c>
      <c r="I56" s="193">
        <v>0</v>
      </c>
      <c r="J56" s="193">
        <v>0</v>
      </c>
      <c r="K56" s="193">
        <v>0</v>
      </c>
      <c r="L56" s="30">
        <f t="shared" si="5"/>
        <v>588.53211999999996</v>
      </c>
    </row>
    <row r="57" spans="2:13">
      <c r="B57" s="129" t="s">
        <v>13</v>
      </c>
      <c r="C57" s="193">
        <v>249.15664000000001</v>
      </c>
      <c r="D57" s="193">
        <v>252.73142999999999</v>
      </c>
      <c r="E57" s="193">
        <v>69.017219999999995</v>
      </c>
      <c r="F57" s="193">
        <v>144.76576</v>
      </c>
      <c r="G57" s="193">
        <v>812</v>
      </c>
      <c r="H57" s="193">
        <v>562.87300000000005</v>
      </c>
      <c r="I57" s="193">
        <v>0</v>
      </c>
      <c r="J57" s="193">
        <v>0</v>
      </c>
      <c r="K57" s="193">
        <v>0</v>
      </c>
      <c r="L57" s="30">
        <f t="shared" si="5"/>
        <v>2090.54405</v>
      </c>
    </row>
    <row r="58" spans="2:13">
      <c r="B58" s="129" t="s">
        <v>14</v>
      </c>
      <c r="C58" s="193">
        <v>171.91498999999999</v>
      </c>
      <c r="D58" s="193">
        <v>163.80468999999999</v>
      </c>
      <c r="E58" s="193">
        <v>42.364779999999996</v>
      </c>
      <c r="F58" s="193">
        <v>58.864330000000002</v>
      </c>
      <c r="G58" s="193">
        <v>581</v>
      </c>
      <c r="H58" s="193">
        <v>146.56299999999999</v>
      </c>
      <c r="I58" s="193">
        <v>21</v>
      </c>
      <c r="J58" s="193">
        <v>80</v>
      </c>
      <c r="K58" s="193">
        <v>0</v>
      </c>
      <c r="L58" s="30">
        <f t="shared" si="5"/>
        <v>1265.51179</v>
      </c>
    </row>
    <row r="59" spans="2:13">
      <c r="B59" s="129" t="s">
        <v>15</v>
      </c>
      <c r="C59" s="193">
        <v>468.68251000000004</v>
      </c>
      <c r="D59" s="193">
        <v>733.55551000000003</v>
      </c>
      <c r="E59" s="193">
        <v>93.270679999999999</v>
      </c>
      <c r="F59" s="193">
        <v>124.87113000000001</v>
      </c>
      <c r="G59" s="193">
        <v>1240</v>
      </c>
      <c r="H59" s="193">
        <v>623.89300000000003</v>
      </c>
      <c r="I59" s="193">
        <v>85</v>
      </c>
      <c r="J59" s="193">
        <v>555</v>
      </c>
      <c r="K59" s="193">
        <v>0</v>
      </c>
      <c r="L59" s="30">
        <f t="shared" si="5"/>
        <v>3924.2728299999999</v>
      </c>
    </row>
    <row r="60" spans="2:13">
      <c r="B60" s="129" t="s">
        <v>16</v>
      </c>
      <c r="C60" s="193">
        <v>290.54851000000002</v>
      </c>
      <c r="D60" s="193">
        <v>369.39841999999999</v>
      </c>
      <c r="E60" s="193">
        <v>77.610230000000001</v>
      </c>
      <c r="F60" s="193">
        <v>89.957509999999999</v>
      </c>
      <c r="G60" s="193">
        <v>417</v>
      </c>
      <c r="H60" s="193">
        <v>282.84199999999998</v>
      </c>
      <c r="I60" s="193">
        <v>67</v>
      </c>
      <c r="J60" s="193">
        <v>209</v>
      </c>
      <c r="K60" s="193">
        <v>0</v>
      </c>
      <c r="L60" s="30">
        <f t="shared" si="5"/>
        <v>1803.3566700000001</v>
      </c>
    </row>
    <row r="61" spans="2:13">
      <c r="B61" s="129" t="s">
        <v>17</v>
      </c>
      <c r="C61" s="193">
        <v>110.5997</v>
      </c>
      <c r="D61" s="193">
        <v>112.24460999999999</v>
      </c>
      <c r="E61" s="193">
        <v>57.182480000000005</v>
      </c>
      <c r="F61" s="193">
        <v>44.904720000000005</v>
      </c>
      <c r="G61" s="193">
        <v>294</v>
      </c>
      <c r="H61" s="193">
        <v>234.482</v>
      </c>
      <c r="I61" s="193">
        <v>0</v>
      </c>
      <c r="J61" s="193">
        <v>0</v>
      </c>
      <c r="K61" s="193">
        <v>0</v>
      </c>
      <c r="L61" s="30">
        <f t="shared" si="5"/>
        <v>853.41350999999997</v>
      </c>
    </row>
    <row r="62" spans="2:13">
      <c r="B62" s="129" t="s">
        <v>18</v>
      </c>
      <c r="C62" s="193">
        <v>211.38192000000001</v>
      </c>
      <c r="D62" s="193">
        <v>252.20607000000001</v>
      </c>
      <c r="E62" s="193">
        <v>41.992489999999997</v>
      </c>
      <c r="F62" s="193">
        <v>71.395449999999997</v>
      </c>
      <c r="G62" s="193">
        <v>485</v>
      </c>
      <c r="H62" s="193">
        <v>413.685</v>
      </c>
      <c r="I62" s="193">
        <v>0</v>
      </c>
      <c r="J62" s="193">
        <v>0</v>
      </c>
      <c r="K62" s="193">
        <v>0</v>
      </c>
      <c r="L62" s="30">
        <f t="shared" si="5"/>
        <v>1475.66093</v>
      </c>
    </row>
    <row r="63" spans="2:13">
      <c r="B63" s="129" t="s">
        <v>19</v>
      </c>
      <c r="C63" s="193">
        <v>572.35543000000007</v>
      </c>
      <c r="D63" s="193">
        <v>641.51468</v>
      </c>
      <c r="E63" s="193">
        <v>82.861220000000003</v>
      </c>
      <c r="F63" s="193">
        <v>166.56539000000001</v>
      </c>
      <c r="G63" s="193">
        <v>990</v>
      </c>
      <c r="H63" s="193">
        <v>633.75300000000004</v>
      </c>
      <c r="I63" s="193">
        <v>770.49</v>
      </c>
      <c r="J63" s="193">
        <v>1941</v>
      </c>
      <c r="K63" s="193">
        <v>0</v>
      </c>
      <c r="L63" s="30">
        <f t="shared" si="5"/>
        <v>5798.5397200000007</v>
      </c>
    </row>
    <row r="64" spans="2:13">
      <c r="B64" s="129" t="s">
        <v>20</v>
      </c>
      <c r="C64" s="193">
        <v>101.03074000000001</v>
      </c>
      <c r="D64" s="193">
        <v>140.66285999999999</v>
      </c>
      <c r="E64" s="193">
        <v>59.960529999999999</v>
      </c>
      <c r="F64" s="193">
        <v>27.50422</v>
      </c>
      <c r="G64" s="193">
        <v>288</v>
      </c>
      <c r="H64" s="193">
        <v>0</v>
      </c>
      <c r="I64" s="193">
        <v>0</v>
      </c>
      <c r="J64" s="193">
        <v>15</v>
      </c>
      <c r="K64" s="193">
        <v>0</v>
      </c>
      <c r="L64" s="30">
        <f t="shared" si="5"/>
        <v>632.15834999999993</v>
      </c>
    </row>
    <row r="65" spans="2:16">
      <c r="B65" s="129" t="s">
        <v>21</v>
      </c>
      <c r="C65" s="193">
        <v>0</v>
      </c>
      <c r="D65" s="193">
        <v>0</v>
      </c>
      <c r="E65" s="193">
        <v>0</v>
      </c>
      <c r="F65" s="193">
        <v>0</v>
      </c>
      <c r="G65" s="193">
        <v>116</v>
      </c>
      <c r="H65" s="193">
        <v>57.213999999999999</v>
      </c>
      <c r="I65" s="193">
        <v>0</v>
      </c>
      <c r="J65" s="193">
        <v>0</v>
      </c>
      <c r="K65" s="193">
        <v>0</v>
      </c>
      <c r="L65" s="30">
        <f t="shared" si="5"/>
        <v>173.214</v>
      </c>
    </row>
    <row r="66" spans="2:16">
      <c r="B66" s="129" t="s">
        <v>22</v>
      </c>
      <c r="C66" s="193">
        <v>0</v>
      </c>
      <c r="D66" s="193">
        <v>0</v>
      </c>
      <c r="E66" s="193">
        <v>0</v>
      </c>
      <c r="F66" s="193">
        <v>0</v>
      </c>
      <c r="G66" s="193">
        <v>358</v>
      </c>
      <c r="H66" s="193">
        <v>228.16</v>
      </c>
      <c r="I66" s="193">
        <v>34</v>
      </c>
      <c r="J66" s="193">
        <v>175</v>
      </c>
      <c r="K66" s="193">
        <v>0</v>
      </c>
      <c r="L66" s="30">
        <f t="shared" si="5"/>
        <v>795.16</v>
      </c>
    </row>
    <row r="67" spans="2:16">
      <c r="B67" s="129" t="s">
        <v>23</v>
      </c>
      <c r="C67" s="193">
        <v>30.768169999999998</v>
      </c>
      <c r="D67" s="193">
        <v>29.597259999999999</v>
      </c>
      <c r="E67" s="193">
        <v>54.894580000000005</v>
      </c>
      <c r="F67" s="193">
        <v>9.5510900000000003</v>
      </c>
      <c r="G67" s="193">
        <v>65</v>
      </c>
      <c r="H67" s="193">
        <v>22.12</v>
      </c>
      <c r="I67" s="193">
        <v>0</v>
      </c>
      <c r="J67" s="193">
        <v>0</v>
      </c>
      <c r="K67" s="193">
        <v>0</v>
      </c>
      <c r="L67" s="30">
        <f t="shared" si="5"/>
        <v>211.93110000000001</v>
      </c>
    </row>
    <row r="68" spans="2:16">
      <c r="B68" s="129" t="s">
        <v>24</v>
      </c>
      <c r="C68" s="193">
        <v>14.102150000000002</v>
      </c>
      <c r="D68" s="193">
        <v>16.992419999999999</v>
      </c>
      <c r="E68" s="193">
        <v>72.427660000000003</v>
      </c>
      <c r="F68" s="193">
        <v>24.792169999999999</v>
      </c>
      <c r="G68" s="193">
        <v>204</v>
      </c>
      <c r="H68" s="193">
        <v>0</v>
      </c>
      <c r="I68" s="193">
        <v>0</v>
      </c>
      <c r="J68" s="193">
        <v>0</v>
      </c>
      <c r="K68" s="193">
        <v>0</v>
      </c>
      <c r="L68" s="30">
        <f t="shared" si="5"/>
        <v>332.31439999999998</v>
      </c>
    </row>
    <row r="69" spans="2:16" ht="13.5">
      <c r="B69" s="130" t="s">
        <v>159</v>
      </c>
      <c r="C69" s="209">
        <f t="shared" ref="C69:L69" si="6">SUM(C51:C68)</f>
        <v>3270.1600000000003</v>
      </c>
      <c r="D69" s="209">
        <f t="shared" si="6"/>
        <v>3962.6300000000006</v>
      </c>
      <c r="E69" s="209">
        <f t="shared" si="6"/>
        <v>1033.29</v>
      </c>
      <c r="F69" s="209">
        <f t="shared" si="6"/>
        <v>1253.32</v>
      </c>
      <c r="G69" s="209">
        <f t="shared" si="6"/>
        <v>8625</v>
      </c>
      <c r="H69" s="209">
        <f t="shared" si="6"/>
        <v>4499.5619999999999</v>
      </c>
      <c r="I69" s="209">
        <f t="shared" si="6"/>
        <v>996.49</v>
      </c>
      <c r="J69" s="209">
        <f t="shared" si="6"/>
        <v>3125</v>
      </c>
      <c r="K69" s="209">
        <f t="shared" si="6"/>
        <v>0</v>
      </c>
      <c r="L69" s="207">
        <f t="shared" si="6"/>
        <v>26765.452000000001</v>
      </c>
      <c r="M69" s="10"/>
    </row>
    <row r="70" spans="2:16">
      <c r="B70" s="129" t="s">
        <v>150</v>
      </c>
      <c r="C70" s="193">
        <v>0</v>
      </c>
      <c r="D70" s="193">
        <v>0</v>
      </c>
      <c r="E70" s="193">
        <v>0</v>
      </c>
      <c r="F70" s="193">
        <v>0</v>
      </c>
      <c r="G70" s="193">
        <v>0</v>
      </c>
      <c r="H70" s="193">
        <v>0</v>
      </c>
      <c r="I70" s="193">
        <v>0</v>
      </c>
      <c r="J70" s="193">
        <v>0</v>
      </c>
      <c r="K70" s="193">
        <v>0</v>
      </c>
      <c r="L70" s="30">
        <f>SUM(C70:K70)</f>
        <v>0</v>
      </c>
    </row>
    <row r="71" spans="2:16">
      <c r="B71" s="129" t="s">
        <v>79</v>
      </c>
      <c r="C71" s="193">
        <v>0</v>
      </c>
      <c r="D71" s="193">
        <v>0</v>
      </c>
      <c r="E71" s="193">
        <v>0</v>
      </c>
      <c r="F71" s="193">
        <v>0</v>
      </c>
      <c r="G71" s="193">
        <v>0</v>
      </c>
      <c r="H71" s="193">
        <v>0</v>
      </c>
      <c r="I71" s="193">
        <v>0</v>
      </c>
      <c r="J71" s="193">
        <v>0</v>
      </c>
      <c r="K71" s="193">
        <v>0</v>
      </c>
      <c r="L71" s="30">
        <f>SUM(C71:K71)</f>
        <v>0</v>
      </c>
    </row>
    <row r="72" spans="2:16">
      <c r="B72" s="129" t="s">
        <v>64</v>
      </c>
      <c r="C72" s="193">
        <v>0</v>
      </c>
      <c r="D72" s="193">
        <v>0</v>
      </c>
      <c r="E72" s="193">
        <v>0</v>
      </c>
      <c r="F72" s="193">
        <v>0</v>
      </c>
      <c r="G72" s="193">
        <v>0</v>
      </c>
      <c r="H72" s="193">
        <v>0</v>
      </c>
      <c r="I72" s="193">
        <v>0</v>
      </c>
      <c r="J72" s="193">
        <v>0</v>
      </c>
      <c r="K72" s="193">
        <v>0</v>
      </c>
      <c r="L72" s="30">
        <f>SUM(C72:K72)</f>
        <v>0</v>
      </c>
    </row>
    <row r="73" spans="2:16">
      <c r="B73" s="129" t="s">
        <v>151</v>
      </c>
      <c r="C73" s="193">
        <v>0</v>
      </c>
      <c r="D73" s="193">
        <v>0</v>
      </c>
      <c r="E73" s="193">
        <v>0</v>
      </c>
      <c r="F73" s="193">
        <v>0</v>
      </c>
      <c r="G73" s="193">
        <v>0</v>
      </c>
      <c r="H73" s="193">
        <v>0</v>
      </c>
      <c r="I73" s="193">
        <v>0</v>
      </c>
      <c r="J73" s="193">
        <v>0</v>
      </c>
      <c r="K73" s="193">
        <v>345.495</v>
      </c>
      <c r="L73" s="30">
        <f>SUM(C73:K73)</f>
        <v>345.495</v>
      </c>
    </row>
    <row r="74" spans="2:16" ht="13.5">
      <c r="B74" s="130" t="s">
        <v>160</v>
      </c>
      <c r="C74" s="209">
        <f t="shared" ref="C74:L74" si="7">SUM(C70:C73)</f>
        <v>0</v>
      </c>
      <c r="D74" s="209">
        <f t="shared" si="7"/>
        <v>0</v>
      </c>
      <c r="E74" s="209">
        <f t="shared" si="7"/>
        <v>0</v>
      </c>
      <c r="F74" s="209">
        <f t="shared" si="7"/>
        <v>0</v>
      </c>
      <c r="G74" s="209">
        <f t="shared" si="7"/>
        <v>0</v>
      </c>
      <c r="H74" s="209">
        <f t="shared" si="7"/>
        <v>0</v>
      </c>
      <c r="I74" s="209">
        <f t="shared" si="7"/>
        <v>0</v>
      </c>
      <c r="J74" s="209">
        <f t="shared" si="7"/>
        <v>0</v>
      </c>
      <c r="K74" s="209">
        <f t="shared" si="7"/>
        <v>345.495</v>
      </c>
      <c r="L74" s="207">
        <f t="shared" si="7"/>
        <v>345.495</v>
      </c>
      <c r="M74" s="10"/>
    </row>
    <row r="75" spans="2:16" ht="14.25" thickBot="1">
      <c r="B75" s="131" t="s">
        <v>25</v>
      </c>
      <c r="C75" s="210">
        <f t="shared" ref="C75:L75" si="8">C69+C74</f>
        <v>3270.1600000000003</v>
      </c>
      <c r="D75" s="210">
        <f t="shared" si="8"/>
        <v>3962.6300000000006</v>
      </c>
      <c r="E75" s="210">
        <f t="shared" si="8"/>
        <v>1033.29</v>
      </c>
      <c r="F75" s="210">
        <f t="shared" si="8"/>
        <v>1253.32</v>
      </c>
      <c r="G75" s="210">
        <f t="shared" si="8"/>
        <v>8625</v>
      </c>
      <c r="H75" s="210">
        <f t="shared" si="8"/>
        <v>4499.5619999999999</v>
      </c>
      <c r="I75" s="210">
        <f t="shared" si="8"/>
        <v>996.49</v>
      </c>
      <c r="J75" s="210">
        <f t="shared" si="8"/>
        <v>3125</v>
      </c>
      <c r="K75" s="210">
        <f t="shared" si="8"/>
        <v>345.495</v>
      </c>
      <c r="L75" s="208">
        <f t="shared" si="8"/>
        <v>27110.947</v>
      </c>
      <c r="M75" s="10"/>
    </row>
    <row r="76" spans="2:16"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</row>
    <row r="77" spans="2:16"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</row>
    <row r="78" spans="2:16"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</row>
    <row r="79" spans="2:16">
      <c r="H79" s="148" t="s">
        <v>501</v>
      </c>
    </row>
    <row r="80" spans="2:16" ht="64.5" thickBot="1">
      <c r="B80" s="134"/>
      <c r="C80" s="214" t="s">
        <v>251</v>
      </c>
      <c r="D80" s="214" t="s">
        <v>253</v>
      </c>
      <c r="E80" s="218" t="s">
        <v>147</v>
      </c>
      <c r="F80" s="134" t="s">
        <v>256</v>
      </c>
      <c r="G80" s="134" t="s">
        <v>257</v>
      </c>
      <c r="H80" s="353" t="s">
        <v>252</v>
      </c>
    </row>
    <row r="81" spans="2:8" s="11" customFormat="1">
      <c r="B81" s="2" t="s">
        <v>45</v>
      </c>
      <c r="C81" s="5">
        <f t="shared" ref="C81:C98" si="9">C23</f>
        <v>8400674</v>
      </c>
      <c r="D81" s="5">
        <f t="shared" ref="D81:D98" si="10">+L51-I51-J51-K51</f>
        <v>3642.9952600000001</v>
      </c>
      <c r="E81" s="5">
        <f>SUM(D81)</f>
        <v>3642.9952600000001</v>
      </c>
      <c r="F81" s="7">
        <f t="shared" ref="F81:F100" si="11">E81*1000/C81</f>
        <v>0.43365511624424424</v>
      </c>
      <c r="G81" s="2"/>
      <c r="H81" s="2"/>
    </row>
    <row r="82" spans="2:8">
      <c r="B82" s="2" t="s">
        <v>46</v>
      </c>
      <c r="C82" s="5">
        <f t="shared" si="9"/>
        <v>1321616</v>
      </c>
      <c r="D82" s="5">
        <f t="shared" si="10"/>
        <v>682.50142000000005</v>
      </c>
      <c r="E82" s="5">
        <f t="shared" ref="E82:E99" si="12">SUM(D82)</f>
        <v>682.50142000000005</v>
      </c>
      <c r="F82" s="7">
        <f t="shared" si="11"/>
        <v>0.51641431399135607</v>
      </c>
    </row>
    <row r="83" spans="2:8">
      <c r="B83" s="2" t="s">
        <v>9</v>
      </c>
      <c r="C83" s="5">
        <f t="shared" si="9"/>
        <v>1056492.5</v>
      </c>
      <c r="D83" s="5">
        <f t="shared" si="10"/>
        <v>814.99153000000001</v>
      </c>
      <c r="E83" s="5">
        <f t="shared" si="12"/>
        <v>814.99153000000001</v>
      </c>
      <c r="F83" s="7">
        <f t="shared" si="11"/>
        <v>0.77141250884412338</v>
      </c>
    </row>
    <row r="84" spans="2:8">
      <c r="B84" s="2" t="s">
        <v>10</v>
      </c>
      <c r="C84" s="5">
        <f t="shared" si="9"/>
        <v>1103960.5</v>
      </c>
      <c r="D84" s="5">
        <f t="shared" si="10"/>
        <v>617.36585000000002</v>
      </c>
      <c r="E84" s="5">
        <f t="shared" si="12"/>
        <v>617.36585000000002</v>
      </c>
      <c r="F84" s="7">
        <f t="shared" si="11"/>
        <v>0.55922820608164869</v>
      </c>
    </row>
    <row r="85" spans="2:8">
      <c r="B85" s="2" t="s">
        <v>11</v>
      </c>
      <c r="C85" s="5">
        <f t="shared" si="9"/>
        <v>2102560.5</v>
      </c>
      <c r="D85" s="5">
        <f t="shared" si="10"/>
        <v>893.98847000000001</v>
      </c>
      <c r="E85" s="5">
        <f t="shared" si="12"/>
        <v>893.98847000000001</v>
      </c>
      <c r="F85" s="7">
        <f t="shared" si="11"/>
        <v>0.42519036669812832</v>
      </c>
    </row>
    <row r="86" spans="2:8">
      <c r="B86" s="2" t="s">
        <v>12</v>
      </c>
      <c r="C86" s="5">
        <f t="shared" si="9"/>
        <v>586917.5</v>
      </c>
      <c r="D86" s="5">
        <f t="shared" si="10"/>
        <v>588.53211999999996</v>
      </c>
      <c r="E86" s="5">
        <f t="shared" si="12"/>
        <v>588.53211999999996</v>
      </c>
      <c r="F86" s="7">
        <f t="shared" si="11"/>
        <v>1.0027510169657576</v>
      </c>
    </row>
    <row r="87" spans="2:8">
      <c r="B87" s="2" t="s">
        <v>13</v>
      </c>
      <c r="C87" s="5">
        <f t="shared" si="9"/>
        <v>2483421</v>
      </c>
      <c r="D87" s="5">
        <f t="shared" si="10"/>
        <v>2090.54405</v>
      </c>
      <c r="E87" s="5">
        <f t="shared" si="12"/>
        <v>2090.54405</v>
      </c>
      <c r="F87" s="7">
        <f t="shared" si="11"/>
        <v>0.84180010155346197</v>
      </c>
    </row>
    <row r="88" spans="2:8">
      <c r="B88" s="2" t="s">
        <v>14</v>
      </c>
      <c r="C88" s="5">
        <f t="shared" si="9"/>
        <v>2068901</v>
      </c>
      <c r="D88" s="5">
        <f t="shared" si="10"/>
        <v>1164.51179</v>
      </c>
      <c r="E88" s="5">
        <f t="shared" si="12"/>
        <v>1164.51179</v>
      </c>
      <c r="F88" s="7">
        <f t="shared" si="11"/>
        <v>0.56286491717100051</v>
      </c>
    </row>
    <row r="89" spans="2:8">
      <c r="B89" s="2" t="s">
        <v>15</v>
      </c>
      <c r="C89" s="5">
        <f t="shared" si="9"/>
        <v>7513504.5</v>
      </c>
      <c r="D89" s="5">
        <f t="shared" si="10"/>
        <v>3284.2728299999999</v>
      </c>
      <c r="E89" s="5">
        <f t="shared" si="12"/>
        <v>3284.2728299999999</v>
      </c>
      <c r="F89" s="7">
        <f t="shared" si="11"/>
        <v>0.43711597297905391</v>
      </c>
    </row>
    <row r="90" spans="2:8">
      <c r="B90" s="2" t="s">
        <v>16</v>
      </c>
      <c r="C90" s="5">
        <f t="shared" si="9"/>
        <v>4992766.5</v>
      </c>
      <c r="D90" s="5">
        <f t="shared" si="10"/>
        <v>1527.3566700000001</v>
      </c>
      <c r="E90" s="5">
        <f t="shared" si="12"/>
        <v>1527.3566700000001</v>
      </c>
      <c r="F90" s="7">
        <f t="shared" si="11"/>
        <v>0.30591389963860721</v>
      </c>
    </row>
    <row r="91" spans="2:8">
      <c r="B91" s="2" t="s">
        <v>17</v>
      </c>
      <c r="C91" s="5">
        <f t="shared" si="9"/>
        <v>1096314.5</v>
      </c>
      <c r="D91" s="5">
        <f t="shared" si="10"/>
        <v>853.41350999999997</v>
      </c>
      <c r="E91" s="5">
        <f t="shared" si="12"/>
        <v>853.41350999999997</v>
      </c>
      <c r="F91" s="7">
        <f t="shared" si="11"/>
        <v>0.77843858673765609</v>
      </c>
    </row>
    <row r="92" spans="2:8">
      <c r="B92" s="2" t="s">
        <v>18</v>
      </c>
      <c r="C92" s="5">
        <f t="shared" si="9"/>
        <v>2740521</v>
      </c>
      <c r="D92" s="5">
        <f t="shared" si="10"/>
        <v>1475.66093</v>
      </c>
      <c r="E92" s="5">
        <f t="shared" si="12"/>
        <v>1475.66093</v>
      </c>
      <c r="F92" s="7">
        <f t="shared" si="11"/>
        <v>0.538459997204911</v>
      </c>
    </row>
    <row r="93" spans="2:8">
      <c r="B93" s="2" t="s">
        <v>19</v>
      </c>
      <c r="C93" s="5">
        <f t="shared" si="9"/>
        <v>6445718</v>
      </c>
      <c r="D93" s="5">
        <f t="shared" si="10"/>
        <v>3087.0497200000009</v>
      </c>
      <c r="E93" s="5">
        <f t="shared" si="12"/>
        <v>3087.0497200000009</v>
      </c>
      <c r="F93" s="7">
        <f t="shared" si="11"/>
        <v>0.47893031001356262</v>
      </c>
    </row>
    <row r="94" spans="2:8">
      <c r="B94" s="2" t="s">
        <v>20</v>
      </c>
      <c r="C94" s="5">
        <f t="shared" si="9"/>
        <v>1467053</v>
      </c>
      <c r="D94" s="5">
        <f t="shared" si="10"/>
        <v>617.15834999999993</v>
      </c>
      <c r="E94" s="5">
        <f t="shared" si="12"/>
        <v>617.15834999999993</v>
      </c>
      <c r="F94" s="7">
        <f t="shared" si="11"/>
        <v>0.42067897342495464</v>
      </c>
    </row>
    <row r="95" spans="2:8">
      <c r="B95" s="2" t="s">
        <v>21</v>
      </c>
      <c r="C95" s="5">
        <f t="shared" si="9"/>
        <v>640633</v>
      </c>
      <c r="D95" s="5">
        <f t="shared" si="10"/>
        <v>173.214</v>
      </c>
      <c r="E95" s="5">
        <f t="shared" si="12"/>
        <v>173.214</v>
      </c>
      <c r="F95" s="7">
        <f t="shared" si="11"/>
        <v>0.2703794528224428</v>
      </c>
      <c r="G95" s="7">
        <f>F100-F95</f>
        <v>0.22849294553666133</v>
      </c>
      <c r="H95" s="5">
        <f>G95*C95/1000</f>
        <v>146.38012117798795</v>
      </c>
    </row>
    <row r="96" spans="2:8">
      <c r="B96" s="2" t="s">
        <v>22</v>
      </c>
      <c r="C96" s="5">
        <f t="shared" si="9"/>
        <v>2189121</v>
      </c>
      <c r="D96" s="5">
        <f t="shared" si="10"/>
        <v>586.16</v>
      </c>
      <c r="E96" s="5">
        <f t="shared" si="12"/>
        <v>586.16</v>
      </c>
      <c r="F96" s="7">
        <f t="shared" si="11"/>
        <v>0.26776043900725449</v>
      </c>
      <c r="G96" s="7">
        <f>F100-F96</f>
        <v>0.23111195935184964</v>
      </c>
      <c r="H96" s="5">
        <f>G96*C96/1000</f>
        <v>505.93204356828039</v>
      </c>
    </row>
    <row r="97" spans="2:8">
      <c r="B97" s="2" t="s">
        <v>23</v>
      </c>
      <c r="C97" s="5">
        <f t="shared" si="9"/>
        <v>318027.5</v>
      </c>
      <c r="D97" s="5">
        <f t="shared" si="10"/>
        <v>211.93110000000001</v>
      </c>
      <c r="E97" s="5">
        <f t="shared" si="12"/>
        <v>211.93110000000001</v>
      </c>
      <c r="F97" s="7">
        <f t="shared" si="11"/>
        <v>0.6663923717288599</v>
      </c>
      <c r="H97" s="5"/>
    </row>
    <row r="98" spans="2:8">
      <c r="B98" s="2" t="s">
        <v>24</v>
      </c>
      <c r="C98" s="5">
        <f t="shared" si="9"/>
        <v>169659.5</v>
      </c>
      <c r="D98" s="5">
        <f t="shared" si="10"/>
        <v>332.31439999999998</v>
      </c>
      <c r="E98" s="5">
        <f t="shared" si="12"/>
        <v>332.31439999999998</v>
      </c>
      <c r="F98" s="7">
        <f t="shared" si="11"/>
        <v>1.9587137767115899</v>
      </c>
      <c r="H98" s="5"/>
    </row>
    <row r="99" spans="2:8" ht="13.5" thickBot="1">
      <c r="B99" s="71" t="s">
        <v>25</v>
      </c>
      <c r="C99" s="73">
        <f>SUM(C81:C98)</f>
        <v>46697861.5</v>
      </c>
      <c r="D99" s="73">
        <f>SUM(D81:D98)</f>
        <v>22643.962000000003</v>
      </c>
      <c r="E99" s="72">
        <f t="shared" si="12"/>
        <v>22643.962000000003</v>
      </c>
      <c r="F99" s="74">
        <f t="shared" si="11"/>
        <v>0.48490361812392635</v>
      </c>
      <c r="G99" s="91"/>
      <c r="H99" s="72">
        <f>SUM(H81:H98)</f>
        <v>652.31216474626831</v>
      </c>
    </row>
    <row r="100" spans="2:8">
      <c r="B100" s="2" t="s">
        <v>315</v>
      </c>
      <c r="C100" s="5">
        <f>C99-C96-C95</f>
        <v>43868107.5</v>
      </c>
      <c r="D100" s="5">
        <f t="shared" ref="D100:E100" si="13">D99-D96-D95</f>
        <v>21884.588000000003</v>
      </c>
      <c r="E100" s="5">
        <f t="shared" si="13"/>
        <v>21884.588000000003</v>
      </c>
      <c r="F100" s="7">
        <f t="shared" si="11"/>
        <v>0.49887239835910413</v>
      </c>
      <c r="H100" s="5"/>
    </row>
    <row r="101" spans="2:8">
      <c r="C101" s="5"/>
      <c r="D101" s="5"/>
      <c r="E101" s="7"/>
      <c r="G101" s="5"/>
    </row>
    <row r="103" spans="2:8">
      <c r="B103" s="217" t="s">
        <v>380</v>
      </c>
      <c r="C103" s="216"/>
      <c r="D103" s="204"/>
      <c r="E103" s="215">
        <f>B6-E99</f>
        <v>10274.727149999995</v>
      </c>
    </row>
    <row r="104" spans="2:8">
      <c r="B104" s="30"/>
    </row>
    <row r="105" spans="2:8">
      <c r="B105" s="30"/>
    </row>
    <row r="107" spans="2:8">
      <c r="B107" s="206" t="s">
        <v>97</v>
      </c>
    </row>
    <row r="109" spans="2:8" ht="27.75" thickBot="1">
      <c r="B109" s="77"/>
      <c r="C109" s="87" t="s">
        <v>254</v>
      </c>
      <c r="D109" s="219" t="s">
        <v>255</v>
      </c>
      <c r="E109" s="11"/>
      <c r="F109" s="11"/>
      <c r="G109" s="11"/>
      <c r="H109" s="11"/>
    </row>
    <row r="110" spans="2:8">
      <c r="B110" s="2" t="s">
        <v>45</v>
      </c>
      <c r="C110" s="42">
        <f t="shared" ref="C110:C128" si="14">C81/C$99</f>
        <v>0.17989419065795978</v>
      </c>
      <c r="D110" s="5">
        <f t="shared" ref="D110:D128" si="15">$E$103*C110</f>
        <v>1848.3637248806149</v>
      </c>
    </row>
    <row r="111" spans="2:8">
      <c r="B111" s="2" t="s">
        <v>46</v>
      </c>
      <c r="C111" s="42">
        <f t="shared" si="14"/>
        <v>2.8301424466728526E-2</v>
      </c>
      <c r="D111" s="5">
        <f t="shared" si="15"/>
        <v>290.7894143519697</v>
      </c>
    </row>
    <row r="112" spans="2:8">
      <c r="B112" s="2" t="s">
        <v>9</v>
      </c>
      <c r="C112" s="42">
        <f t="shared" si="14"/>
        <v>2.262400174363445E-2</v>
      </c>
      <c r="D112" s="5">
        <f t="shared" si="15"/>
        <v>232.45544495696811</v>
      </c>
    </row>
    <row r="113" spans="2:4">
      <c r="B113" s="2" t="s">
        <v>10</v>
      </c>
      <c r="C113" s="42">
        <f t="shared" si="14"/>
        <v>2.3640493687275166E-2</v>
      </c>
      <c r="D113" s="5">
        <f t="shared" si="15"/>
        <v>242.89962232804965</v>
      </c>
    </row>
    <row r="114" spans="2:4">
      <c r="B114" s="2" t="s">
        <v>11</v>
      </c>
      <c r="C114" s="42">
        <f t="shared" si="14"/>
        <v>4.5024770566849191E-2</v>
      </c>
      <c r="D114" s="5">
        <f t="shared" si="15"/>
        <v>462.61723256572606</v>
      </c>
    </row>
    <row r="115" spans="2:4">
      <c r="B115" s="2" t="s">
        <v>12</v>
      </c>
      <c r="C115" s="42">
        <f t="shared" si="14"/>
        <v>1.2568402088391136E-2</v>
      </c>
      <c r="D115" s="5">
        <f t="shared" si="15"/>
        <v>129.13690216970903</v>
      </c>
    </row>
    <row r="116" spans="2:4">
      <c r="B116" s="2" t="s">
        <v>13</v>
      </c>
      <c r="C116" s="42">
        <f t="shared" si="14"/>
        <v>5.3180615133735835E-2</v>
      </c>
      <c r="D116" s="5">
        <f t="shared" si="15"/>
        <v>546.41631016829626</v>
      </c>
    </row>
    <row r="117" spans="2:4">
      <c r="B117" s="2" t="s">
        <v>14</v>
      </c>
      <c r="C117" s="42">
        <f t="shared" si="14"/>
        <v>4.4303977388771863E-2</v>
      </c>
      <c r="D117" s="5">
        <f t="shared" si="15"/>
        <v>455.21127932940016</v>
      </c>
    </row>
    <row r="118" spans="2:4">
      <c r="B118" s="2" t="s">
        <v>15</v>
      </c>
      <c r="C118" s="42">
        <f t="shared" si="14"/>
        <v>0.16089611512510055</v>
      </c>
      <c r="D118" s="5">
        <f t="shared" si="15"/>
        <v>1653.1636824053955</v>
      </c>
    </row>
    <row r="119" spans="2:4">
      <c r="B119" s="2" t="s">
        <v>16</v>
      </c>
      <c r="C119" s="42">
        <f t="shared" si="14"/>
        <v>0.10691638416889819</v>
      </c>
      <c r="D119" s="5">
        <f t="shared" si="15"/>
        <v>1098.5366752000079</v>
      </c>
    </row>
    <row r="120" spans="2:4">
      <c r="B120" s="2" t="s">
        <v>17</v>
      </c>
      <c r="C120" s="42">
        <f t="shared" si="14"/>
        <v>2.3476760279483033E-2</v>
      </c>
      <c r="D120" s="5">
        <f t="shared" si="15"/>
        <v>241.2173062376458</v>
      </c>
    </row>
    <row r="121" spans="2:4">
      <c r="B121" s="2" t="s">
        <v>18</v>
      </c>
      <c r="C121" s="42">
        <f t="shared" si="14"/>
        <v>5.8686220567080997E-2</v>
      </c>
      <c r="D121" s="5">
        <f t="shared" si="15"/>
        <v>602.98490379147529</v>
      </c>
    </row>
    <row r="122" spans="2:4">
      <c r="B122" s="2" t="s">
        <v>19</v>
      </c>
      <c r="C122" s="42">
        <f t="shared" si="14"/>
        <v>0.13803026076472474</v>
      </c>
      <c r="D122" s="5">
        <f t="shared" si="15"/>
        <v>1418.2232678008963</v>
      </c>
    </row>
    <row r="123" spans="2:4">
      <c r="B123" s="2" t="s">
        <v>20</v>
      </c>
      <c r="C123" s="42">
        <f t="shared" si="14"/>
        <v>3.1415849738643815E-2</v>
      </c>
      <c r="D123" s="5">
        <f t="shared" si="15"/>
        <v>322.78928424996388</v>
      </c>
    </row>
    <row r="124" spans="2:4">
      <c r="B124" s="2" t="s">
        <v>21</v>
      </c>
      <c r="C124" s="42">
        <f t="shared" si="14"/>
        <v>1.3718679601634434E-2</v>
      </c>
      <c r="D124" s="5">
        <f t="shared" si="15"/>
        <v>140.95568976506445</v>
      </c>
    </row>
    <row r="125" spans="2:4">
      <c r="B125" s="2" t="s">
        <v>22</v>
      </c>
      <c r="C125" s="42">
        <f t="shared" si="14"/>
        <v>4.6878399345974334E-2</v>
      </c>
      <c r="D125" s="5">
        <f t="shared" si="15"/>
        <v>481.6627625086245</v>
      </c>
    </row>
    <row r="126" spans="2:4">
      <c r="B126" s="2" t="s">
        <v>23</v>
      </c>
      <c r="C126" s="42">
        <f t="shared" si="14"/>
        <v>6.8103225669124056E-3</v>
      </c>
      <c r="D126" s="5">
        <f t="shared" si="15"/>
        <v>69.97420617851256</v>
      </c>
    </row>
    <row r="127" spans="2:4">
      <c r="B127" s="2" t="s">
        <v>24</v>
      </c>
      <c r="C127" s="42">
        <f t="shared" si="14"/>
        <v>3.6331321082015717E-3</v>
      </c>
      <c r="D127" s="5">
        <f t="shared" si="15"/>
        <v>37.329441111675408</v>
      </c>
    </row>
    <row r="128" spans="2:4" ht="13.5" thickBot="1">
      <c r="B128" s="71" t="s">
        <v>78</v>
      </c>
      <c r="C128" s="78">
        <f t="shared" si="14"/>
        <v>1</v>
      </c>
      <c r="D128" s="72">
        <f t="shared" si="15"/>
        <v>10274.727149999995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33CC"/>
  </sheetPr>
  <dimension ref="A2:N79"/>
  <sheetViews>
    <sheetView topLeftCell="A10" zoomScaleNormal="100" workbookViewId="0">
      <selection activeCell="B52" sqref="B52"/>
    </sheetView>
  </sheetViews>
  <sheetFormatPr baseColWidth="10" defaultColWidth="11" defaultRowHeight="12.75"/>
  <cols>
    <col min="1" max="1" width="5.375" style="2" customWidth="1"/>
    <col min="2" max="2" width="11" style="2"/>
    <col min="3" max="3" width="22" style="2" customWidth="1"/>
    <col min="4" max="4" width="14.875" style="2" customWidth="1"/>
    <col min="5" max="16384" width="11" style="2"/>
  </cols>
  <sheetData>
    <row r="2" spans="2:4">
      <c r="B2" s="4" t="s">
        <v>41</v>
      </c>
    </row>
    <row r="3" spans="2:4" s="226" customFormat="1">
      <c r="B3" s="221" t="s">
        <v>193</v>
      </c>
      <c r="C3" s="222"/>
    </row>
    <row r="5" spans="2:4">
      <c r="B5" s="4" t="s">
        <v>42</v>
      </c>
    </row>
    <row r="6" spans="2:4" s="10" customFormat="1">
      <c r="B6" s="222">
        <f>+Resumen!D3</f>
        <v>44329.16502</v>
      </c>
      <c r="D6" s="375">
        <f>+B6-D41</f>
        <v>0</v>
      </c>
    </row>
    <row r="8" spans="2:4">
      <c r="B8" s="4" t="s">
        <v>30</v>
      </c>
    </row>
    <row r="10" spans="2:4">
      <c r="B10" s="2" t="s">
        <v>383</v>
      </c>
    </row>
    <row r="13" spans="2:4">
      <c r="B13" s="4" t="s">
        <v>43</v>
      </c>
    </row>
    <row r="14" spans="2:4">
      <c r="B14" s="1" t="s">
        <v>27</v>
      </c>
    </row>
    <row r="15" spans="2:4">
      <c r="B15" s="32" t="s">
        <v>98</v>
      </c>
    </row>
    <row r="19" spans="1:7">
      <c r="B19" s="2" t="s">
        <v>44</v>
      </c>
    </row>
    <row r="20" spans="1:7">
      <c r="D20" s="144" t="s">
        <v>268</v>
      </c>
    </row>
    <row r="21" spans="1:7">
      <c r="C21" s="202" t="s">
        <v>115</v>
      </c>
    </row>
    <row r="22" spans="1:7" ht="41.25" thickBot="1">
      <c r="A22" s="6"/>
      <c r="B22" s="69"/>
      <c r="C22" s="103" t="s">
        <v>378</v>
      </c>
      <c r="D22" s="103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 t="shared" ref="D23:D40" si="0">I50</f>
        <v>7616.1810668925946</v>
      </c>
      <c r="E23" s="7">
        <f t="shared" ref="E23:E41" si="1">D23*1000/C23</f>
        <v>0.90661547715011859</v>
      </c>
      <c r="F23" s="7">
        <f>+E23-$E$41</f>
        <v>-4.26606480531736E-2</v>
      </c>
      <c r="G23" s="5">
        <f>+F23*C23/1000</f>
        <v>-358.37819692344607</v>
      </c>
    </row>
    <row r="24" spans="1:7">
      <c r="B24" s="2" t="s">
        <v>46</v>
      </c>
      <c r="C24" s="5">
        <v>1321616</v>
      </c>
      <c r="D24" s="5">
        <f t="shared" si="0"/>
        <v>1324.1346974680532</v>
      </c>
      <c r="E24" s="7">
        <f t="shared" si="1"/>
        <v>1.0019057710167349</v>
      </c>
      <c r="F24" s="7">
        <f t="shared" ref="F24:F41" si="2">+E24-$E$41</f>
        <v>5.262964581344276E-2</v>
      </c>
      <c r="G24" s="5">
        <f t="shared" ref="G24:G40" si="3">+F24*C24/1000</f>
        <v>69.556181981378955</v>
      </c>
    </row>
    <row r="25" spans="1:7">
      <c r="B25" s="2" t="s">
        <v>9</v>
      </c>
      <c r="C25" s="5">
        <v>1056492.5</v>
      </c>
      <c r="D25" s="5">
        <f t="shared" si="0"/>
        <v>1126.6302851403364</v>
      </c>
      <c r="E25" s="7">
        <f t="shared" si="1"/>
        <v>1.0663873952160912</v>
      </c>
      <c r="F25" s="7">
        <f t="shared" si="2"/>
        <v>0.11711127001279897</v>
      </c>
      <c r="G25" s="5">
        <f t="shared" si="3"/>
        <v>123.72717843399701</v>
      </c>
    </row>
    <row r="26" spans="1:7">
      <c r="B26" s="2" t="s">
        <v>10</v>
      </c>
      <c r="C26" s="5">
        <v>1103960.5</v>
      </c>
      <c r="D26" s="5">
        <f t="shared" si="0"/>
        <v>978.9216328929856</v>
      </c>
      <c r="E26" s="7">
        <f t="shared" si="1"/>
        <v>0.88673610413867665</v>
      </c>
      <c r="F26" s="7">
        <f t="shared" si="2"/>
        <v>-6.2540021064615536E-2</v>
      </c>
      <c r="G26" s="5">
        <f t="shared" si="3"/>
        <v>-69.0417129245035</v>
      </c>
    </row>
    <row r="27" spans="1:7">
      <c r="B27" s="2" t="s">
        <v>11</v>
      </c>
      <c r="C27" s="5">
        <v>2102560.5</v>
      </c>
      <c r="D27" s="5">
        <f t="shared" si="0"/>
        <v>1858.2521444338634</v>
      </c>
      <c r="E27" s="7">
        <f t="shared" si="1"/>
        <v>0.88380436350528957</v>
      </c>
      <c r="F27" s="7">
        <f t="shared" si="2"/>
        <v>-6.5471761698002617E-2</v>
      </c>
      <c r="G27" s="5">
        <f t="shared" si="3"/>
        <v>-137.65834001163324</v>
      </c>
    </row>
    <row r="28" spans="1:7">
      <c r="B28" s="2" t="s">
        <v>12</v>
      </c>
      <c r="C28" s="5">
        <v>586917.5</v>
      </c>
      <c r="D28" s="5">
        <f t="shared" si="0"/>
        <v>583.6579892193314</v>
      </c>
      <c r="E28" s="7">
        <f t="shared" si="1"/>
        <v>0.99444639019850556</v>
      </c>
      <c r="F28" s="7">
        <f t="shared" si="2"/>
        <v>4.5170264995213372E-2</v>
      </c>
      <c r="G28" s="5">
        <f t="shared" si="3"/>
        <v>26.511219005328144</v>
      </c>
    </row>
    <row r="29" spans="1:7">
      <c r="B29" s="2" t="s">
        <v>13</v>
      </c>
      <c r="C29" s="5">
        <v>2483421</v>
      </c>
      <c r="D29" s="5">
        <f t="shared" si="0"/>
        <v>2637.7051899907656</v>
      </c>
      <c r="E29" s="7">
        <f t="shared" si="1"/>
        <v>1.0621256685800617</v>
      </c>
      <c r="F29" s="7">
        <f t="shared" si="2"/>
        <v>0.11284954337676956</v>
      </c>
      <c r="G29" s="5">
        <f t="shared" si="3"/>
        <v>280.25292586228039</v>
      </c>
    </row>
    <row r="30" spans="1:7">
      <c r="B30" s="2" t="s">
        <v>14</v>
      </c>
      <c r="C30" s="5">
        <v>2068901</v>
      </c>
      <c r="D30" s="5">
        <f t="shared" si="0"/>
        <v>1958.8077994565633</v>
      </c>
      <c r="E30" s="7">
        <f t="shared" si="1"/>
        <v>0.94678662703365857</v>
      </c>
      <c r="F30" s="7">
        <f t="shared" si="2"/>
        <v>-2.4894981696336194E-3</v>
      </c>
      <c r="G30" s="5">
        <f t="shared" si="3"/>
        <v>-5.1505252526531651</v>
      </c>
    </row>
    <row r="31" spans="1:7">
      <c r="B31" s="2" t="s">
        <v>15</v>
      </c>
      <c r="C31" s="5">
        <v>7513504.5</v>
      </c>
      <c r="D31" s="5">
        <f t="shared" si="0"/>
        <v>7085.5028898757246</v>
      </c>
      <c r="E31" s="7">
        <f t="shared" si="1"/>
        <v>0.94303568858922293</v>
      </c>
      <c r="F31" s="7">
        <f t="shared" si="2"/>
        <v>-6.2404366140692558E-3</v>
      </c>
      <c r="G31" s="5">
        <f t="shared" si="3"/>
        <v>-46.887548581774112</v>
      </c>
    </row>
    <row r="32" spans="1:7">
      <c r="B32" s="2" t="s">
        <v>16</v>
      </c>
      <c r="C32" s="5">
        <v>4992766.5</v>
      </c>
      <c r="D32" s="5">
        <f t="shared" si="0"/>
        <v>4723.6375456355026</v>
      </c>
      <c r="E32" s="7">
        <f t="shared" si="1"/>
        <v>0.94609622653803316</v>
      </c>
      <c r="F32" s="7">
        <f t="shared" si="2"/>
        <v>-3.1798986652590289E-3</v>
      </c>
      <c r="G32" s="5">
        <f t="shared" si="3"/>
        <v>-15.876491529299994</v>
      </c>
    </row>
    <row r="33" spans="1:7">
      <c r="B33" s="2" t="s">
        <v>17</v>
      </c>
      <c r="C33" s="5">
        <v>1096314.5</v>
      </c>
      <c r="D33" s="5">
        <f t="shared" si="0"/>
        <v>1072.5686467408696</v>
      </c>
      <c r="E33" s="7">
        <f t="shared" si="1"/>
        <v>0.97834029080238349</v>
      </c>
      <c r="F33" s="7">
        <f t="shared" si="2"/>
        <v>2.9064165599091307E-2</v>
      </c>
      <c r="G33" s="5">
        <f t="shared" si="3"/>
        <v>31.863466176684987</v>
      </c>
    </row>
    <row r="34" spans="1:7">
      <c r="B34" s="2" t="s">
        <v>18</v>
      </c>
      <c r="C34" s="5">
        <v>2740521</v>
      </c>
      <c r="D34" s="5">
        <f t="shared" si="0"/>
        <v>2883.9486696461572</v>
      </c>
      <c r="E34" s="7">
        <f t="shared" si="1"/>
        <v>1.0523359133705443</v>
      </c>
      <c r="F34" s="7">
        <f t="shared" si="2"/>
        <v>0.10305978816725214</v>
      </c>
      <c r="G34" s="5">
        <f t="shared" si="3"/>
        <v>282.43751372790598</v>
      </c>
    </row>
    <row r="35" spans="1:7">
      <c r="B35" s="2" t="s">
        <v>19</v>
      </c>
      <c r="C35" s="5">
        <v>6445718</v>
      </c>
      <c r="D35" s="5">
        <f t="shared" si="0"/>
        <v>5916.3084411991786</v>
      </c>
      <c r="E35" s="7">
        <f t="shared" si="1"/>
        <v>0.91786647216015016</v>
      </c>
      <c r="F35" s="7">
        <f t="shared" si="2"/>
        <v>-3.1409653043142027E-2</v>
      </c>
      <c r="G35" s="5">
        <f t="shared" si="3"/>
        <v>-202.45776599393534</v>
      </c>
    </row>
    <row r="36" spans="1:7">
      <c r="B36" s="2" t="s">
        <v>20</v>
      </c>
      <c r="C36" s="5">
        <v>1467053</v>
      </c>
      <c r="D36" s="5">
        <f t="shared" si="0"/>
        <v>1293.1213116126319</v>
      </c>
      <c r="E36" s="7">
        <f t="shared" si="1"/>
        <v>0.88144144186517592</v>
      </c>
      <c r="F36" s="7">
        <f t="shared" si="2"/>
        <v>-6.7834683338116264E-2</v>
      </c>
      <c r="G36" s="5">
        <f t="shared" si="3"/>
        <v>-99.517075695233473</v>
      </c>
    </row>
    <row r="37" spans="1:7">
      <c r="B37" s="2" t="s">
        <v>21</v>
      </c>
      <c r="C37" s="5">
        <v>640633</v>
      </c>
      <c r="D37" s="5">
        <f t="shared" si="0"/>
        <v>615.67838502343363</v>
      </c>
      <c r="E37" s="7">
        <f t="shared" si="1"/>
        <v>0.96104694110892441</v>
      </c>
      <c r="F37" s="7">
        <f t="shared" si="2"/>
        <v>1.1770815905632226E-2</v>
      </c>
      <c r="G37" s="5">
        <f t="shared" si="3"/>
        <v>7.5407731060728898</v>
      </c>
    </row>
    <row r="38" spans="1:7">
      <c r="B38" s="2" t="s">
        <v>22</v>
      </c>
      <c r="C38" s="5">
        <v>2189121</v>
      </c>
      <c r="D38" s="5">
        <f t="shared" si="0"/>
        <v>2205.9451724523897</v>
      </c>
      <c r="E38" s="7">
        <f t="shared" si="1"/>
        <v>1.0076853551961678</v>
      </c>
      <c r="F38" s="7">
        <f t="shared" si="2"/>
        <v>5.8409229992875566E-2</v>
      </c>
      <c r="G38" s="5">
        <f t="shared" si="3"/>
        <v>127.86487197123375</v>
      </c>
    </row>
    <row r="39" spans="1:7">
      <c r="B39" s="2" t="s">
        <v>23</v>
      </c>
      <c r="C39" s="5">
        <v>318027.5</v>
      </c>
      <c r="D39" s="5">
        <f t="shared" si="0"/>
        <v>311.39295734977242</v>
      </c>
      <c r="E39" s="7">
        <f t="shared" si="1"/>
        <v>0.97913846239640401</v>
      </c>
      <c r="F39" s="7">
        <f t="shared" si="2"/>
        <v>2.9862337193111821E-2</v>
      </c>
      <c r="G39" s="5">
        <f t="shared" si="3"/>
        <v>9.4970444416823696</v>
      </c>
    </row>
    <row r="40" spans="1:7">
      <c r="B40" s="2" t="s">
        <v>24</v>
      </c>
      <c r="C40" s="5">
        <v>169659.5</v>
      </c>
      <c r="D40" s="5">
        <f t="shared" si="0"/>
        <v>136.77019496983777</v>
      </c>
      <c r="E40" s="7">
        <f t="shared" si="1"/>
        <v>0.80614522010166123</v>
      </c>
      <c r="F40" s="7">
        <f t="shared" si="2"/>
        <v>-0.14313090510163096</v>
      </c>
      <c r="G40" s="5">
        <f t="shared" si="3"/>
        <v>-24.283517794090155</v>
      </c>
    </row>
    <row r="41" spans="1:7" ht="13.5" thickBot="1">
      <c r="A41" s="4"/>
      <c r="B41" s="71" t="s">
        <v>25</v>
      </c>
      <c r="C41" s="72">
        <v>46697861.5</v>
      </c>
      <c r="D41" s="73">
        <f>SUM(D23:D40)</f>
        <v>44329.165019999993</v>
      </c>
      <c r="E41" s="74">
        <f t="shared" si="1"/>
        <v>0.94927612520329219</v>
      </c>
      <c r="F41" s="74">
        <f t="shared" si="2"/>
        <v>0</v>
      </c>
      <c r="G41" s="72">
        <f>+F41*C41</f>
        <v>0</v>
      </c>
    </row>
    <row r="42" spans="1:7">
      <c r="D42" s="5">
        <f>+D41-B6</f>
        <v>0</v>
      </c>
    </row>
    <row r="46" spans="1:7">
      <c r="B46" s="206" t="s">
        <v>259</v>
      </c>
    </row>
    <row r="48" spans="1:7">
      <c r="F48" s="66" t="s">
        <v>149</v>
      </c>
    </row>
    <row r="49" spans="2:14" s="31" customFormat="1" ht="63.75" customHeight="1" thickBot="1">
      <c r="B49" s="92"/>
      <c r="C49" s="92" t="s">
        <v>382</v>
      </c>
      <c r="D49" s="92" t="s">
        <v>254</v>
      </c>
      <c r="E49" s="92" t="s">
        <v>261</v>
      </c>
      <c r="F49" s="236" t="s">
        <v>186</v>
      </c>
      <c r="G49" s="92" t="s">
        <v>262</v>
      </c>
      <c r="H49" s="110" t="s">
        <v>258</v>
      </c>
      <c r="I49" s="239" t="s">
        <v>78</v>
      </c>
      <c r="K49" s="35"/>
      <c r="L49" s="35"/>
      <c r="M49" s="35"/>
      <c r="N49" s="35"/>
    </row>
    <row r="50" spans="2:14">
      <c r="B50" s="2" t="s">
        <v>45</v>
      </c>
      <c r="C50" s="5">
        <v>0</v>
      </c>
      <c r="D50" s="109">
        <f>+C23/$C$41</f>
        <v>0.17989419065795978</v>
      </c>
      <c r="E50" s="5">
        <f>+D50*$E$71</f>
        <v>179.04876711531125</v>
      </c>
      <c r="F50" s="68">
        <v>8414440.6260000002</v>
      </c>
      <c r="G50" s="48">
        <f>F50/F$68</f>
        <v>0.17162402596351314</v>
      </c>
      <c r="H50" s="5">
        <f t="shared" ref="H50:H67" si="4">G50*E$72</f>
        <v>7437.1322997772832</v>
      </c>
      <c r="I50" s="5">
        <f>C50+H50+E50</f>
        <v>7616.1810668925946</v>
      </c>
      <c r="K50" s="33"/>
      <c r="L50" s="33"/>
      <c r="M50" s="33"/>
      <c r="N50" s="33"/>
    </row>
    <row r="51" spans="2:14">
      <c r="B51" s="2" t="s">
        <v>46</v>
      </c>
      <c r="C51" s="5">
        <v>0</v>
      </c>
      <c r="D51" s="109">
        <f t="shared" ref="D51:D67" si="5">+C24/$C$41</f>
        <v>2.8301424466728526E-2</v>
      </c>
      <c r="E51" s="5">
        <f t="shared" ref="E51:E68" si="6">+D51*$E$71</f>
        <v>28.168420224361668</v>
      </c>
      <c r="F51" s="68">
        <v>1466268.2944999998</v>
      </c>
      <c r="G51" s="48">
        <f t="shared" ref="G51:G67" si="7">F51/F$68</f>
        <v>2.9906547449770324E-2</v>
      </c>
      <c r="H51" s="5">
        <f t="shared" si="4"/>
        <v>1295.9662772436916</v>
      </c>
      <c r="I51" s="5">
        <f t="shared" ref="I51:I68" si="8">C51+H51+E51</f>
        <v>1324.1346974680532</v>
      </c>
      <c r="K51" s="33"/>
      <c r="L51" s="33"/>
      <c r="M51" s="33"/>
      <c r="N51" s="33"/>
    </row>
    <row r="52" spans="2:14">
      <c r="B52" s="2" t="s">
        <v>9</v>
      </c>
      <c r="C52" s="5">
        <v>0</v>
      </c>
      <c r="D52" s="109">
        <f t="shared" si="5"/>
        <v>2.262400174363445E-2</v>
      </c>
      <c r="E52" s="5">
        <f t="shared" si="6"/>
        <v>22.517678890000134</v>
      </c>
      <c r="F52" s="68">
        <v>1249203.2675000001</v>
      </c>
      <c r="G52" s="48">
        <f t="shared" si="7"/>
        <v>2.5479209319353446E-2</v>
      </c>
      <c r="H52" s="5">
        <f t="shared" si="4"/>
        <v>1104.1126062503363</v>
      </c>
      <c r="I52" s="5">
        <f t="shared" si="8"/>
        <v>1126.6302851403364</v>
      </c>
      <c r="K52" s="33"/>
      <c r="L52" s="34"/>
    </row>
    <row r="53" spans="2:14">
      <c r="B53" s="2" t="s">
        <v>10</v>
      </c>
      <c r="C53" s="5">
        <v>0</v>
      </c>
      <c r="D53" s="109">
        <f t="shared" si="5"/>
        <v>2.3640493687275166E-2</v>
      </c>
      <c r="E53" s="5">
        <f t="shared" si="6"/>
        <v>23.529393768762194</v>
      </c>
      <c r="F53" s="68">
        <v>1080939.6614999999</v>
      </c>
      <c r="G53" s="48">
        <f t="shared" si="7"/>
        <v>2.2047242921536432E-2</v>
      </c>
      <c r="H53" s="5">
        <f t="shared" si="4"/>
        <v>955.39223912422335</v>
      </c>
      <c r="I53" s="5">
        <f t="shared" si="8"/>
        <v>978.9216328929856</v>
      </c>
      <c r="K53" s="33"/>
      <c r="L53" s="34"/>
    </row>
    <row r="54" spans="2:14">
      <c r="B54" s="2" t="s">
        <v>11</v>
      </c>
      <c r="C54" s="5">
        <v>0</v>
      </c>
      <c r="D54" s="109">
        <f t="shared" si="5"/>
        <v>4.5024770566849191E-2</v>
      </c>
      <c r="E54" s="5">
        <f t="shared" si="6"/>
        <v>44.81317395608405</v>
      </c>
      <c r="F54" s="68">
        <v>2051741.7105</v>
      </c>
      <c r="G54" s="48">
        <f t="shared" si="7"/>
        <v>4.1848078588281296E-2</v>
      </c>
      <c r="H54" s="5">
        <f t="shared" si="4"/>
        <v>1813.4389704777793</v>
      </c>
      <c r="I54" s="5">
        <f t="shared" si="8"/>
        <v>1858.2521444338634</v>
      </c>
      <c r="K54" s="33"/>
      <c r="L54" s="34"/>
    </row>
    <row r="55" spans="2:14">
      <c r="B55" s="2" t="s">
        <v>12</v>
      </c>
      <c r="C55" s="5">
        <v>0</v>
      </c>
      <c r="D55" s="109">
        <f t="shared" si="5"/>
        <v>1.2568402088391136E-2</v>
      </c>
      <c r="E55" s="5">
        <f t="shared" si="6"/>
        <v>12.509336128672617</v>
      </c>
      <c r="F55" s="68">
        <v>646202.89599999995</v>
      </c>
      <c r="G55" s="48">
        <f t="shared" si="7"/>
        <v>1.3180191949791217E-2</v>
      </c>
      <c r="H55" s="5">
        <f t="shared" si="4"/>
        <v>571.14865309065874</v>
      </c>
      <c r="I55" s="5">
        <f t="shared" si="8"/>
        <v>583.6579892193314</v>
      </c>
      <c r="K55" s="33"/>
      <c r="L55" s="34"/>
    </row>
    <row r="56" spans="2:14">
      <c r="B56" s="2" t="s">
        <v>13</v>
      </c>
      <c r="C56" s="5">
        <v>0</v>
      </c>
      <c r="D56" s="109">
        <f t="shared" si="5"/>
        <v>5.3180615133735835E-2</v>
      </c>
      <c r="E56" s="5">
        <f t="shared" si="6"/>
        <v>52.930689642077937</v>
      </c>
      <c r="F56" s="68">
        <v>2924437.9000000004</v>
      </c>
      <c r="G56" s="48">
        <f t="shared" si="7"/>
        <v>5.9647911059879155E-2</v>
      </c>
      <c r="H56" s="5">
        <f t="shared" si="4"/>
        <v>2584.7745003486875</v>
      </c>
      <c r="I56" s="5">
        <f t="shared" si="8"/>
        <v>2637.7051899907656</v>
      </c>
      <c r="K56" s="33"/>
      <c r="L56" s="34"/>
    </row>
    <row r="57" spans="2:14">
      <c r="B57" s="2" t="s">
        <v>14</v>
      </c>
      <c r="C57" s="5">
        <v>0</v>
      </c>
      <c r="D57" s="109">
        <f t="shared" si="5"/>
        <v>4.4303977388771863E-2</v>
      </c>
      <c r="E57" s="5">
        <f t="shared" si="6"/>
        <v>44.095768188794686</v>
      </c>
      <c r="F57" s="68">
        <v>2166322.9929999998</v>
      </c>
      <c r="G57" s="48">
        <f t="shared" si="7"/>
        <v>4.4185120570840362E-2</v>
      </c>
      <c r="H57" s="5">
        <f t="shared" si="4"/>
        <v>1914.7120312677687</v>
      </c>
      <c r="I57" s="5">
        <f t="shared" si="8"/>
        <v>1958.8077994565633</v>
      </c>
      <c r="K57" s="33"/>
      <c r="L57" s="34"/>
    </row>
    <row r="58" spans="2:14">
      <c r="B58" s="2" t="s">
        <v>15</v>
      </c>
      <c r="C58" s="5">
        <v>0</v>
      </c>
      <c r="D58" s="109">
        <f t="shared" si="5"/>
        <v>0.16089611512510055</v>
      </c>
      <c r="E58" s="5">
        <f t="shared" si="6"/>
        <v>160.13997417830322</v>
      </c>
      <c r="F58" s="68">
        <v>7835419.9869999997</v>
      </c>
      <c r="G58" s="48">
        <f t="shared" si="7"/>
        <v>0.15981410803812091</v>
      </c>
      <c r="H58" s="5">
        <f t="shared" si="4"/>
        <v>6925.3629156974212</v>
      </c>
      <c r="I58" s="5">
        <f t="shared" si="8"/>
        <v>7085.5028898757246</v>
      </c>
      <c r="K58" s="33"/>
      <c r="L58" s="34"/>
    </row>
    <row r="59" spans="2:14">
      <c r="B59" s="2" t="s">
        <v>16</v>
      </c>
      <c r="C59" s="5">
        <v>0</v>
      </c>
      <c r="D59" s="109">
        <f t="shared" si="5"/>
        <v>0.10691638416889819</v>
      </c>
      <c r="E59" s="5">
        <f t="shared" si="6"/>
        <v>106.4139242065134</v>
      </c>
      <c r="F59" s="68">
        <v>5223969.7309999997</v>
      </c>
      <c r="G59" s="48">
        <f t="shared" si="7"/>
        <v>0.10655000808674678</v>
      </c>
      <c r="H59" s="5">
        <f t="shared" si="4"/>
        <v>4617.2236214289896</v>
      </c>
      <c r="I59" s="5">
        <f t="shared" si="8"/>
        <v>4723.6375456355026</v>
      </c>
      <c r="K59" s="33"/>
      <c r="L59" s="34"/>
    </row>
    <row r="60" spans="2:14">
      <c r="B60" s="2" t="s">
        <v>17</v>
      </c>
      <c r="C60" s="5">
        <v>0</v>
      </c>
      <c r="D60" s="109">
        <f t="shared" si="5"/>
        <v>2.3476760279483033E-2</v>
      </c>
      <c r="E60" s="5">
        <f t="shared" si="6"/>
        <v>23.366429835943986</v>
      </c>
      <c r="F60" s="68">
        <v>1187077.1425000001</v>
      </c>
      <c r="G60" s="48">
        <f t="shared" si="7"/>
        <v>2.4212062022946526E-2</v>
      </c>
      <c r="H60" s="5">
        <f t="shared" si="4"/>
        <v>1049.2022169049255</v>
      </c>
      <c r="I60" s="5">
        <f t="shared" si="8"/>
        <v>1072.5686467408696</v>
      </c>
      <c r="K60" s="33"/>
      <c r="L60" s="34"/>
    </row>
    <row r="61" spans="2:14">
      <c r="B61" s="2" t="s">
        <v>18</v>
      </c>
      <c r="C61" s="5">
        <v>0</v>
      </c>
      <c r="D61" s="109">
        <f t="shared" si="5"/>
        <v>5.8686220567080997E-2</v>
      </c>
      <c r="E61" s="5">
        <f t="shared" si="6"/>
        <v>58.410421152352768</v>
      </c>
      <c r="F61" s="68">
        <v>3196840.2429999998</v>
      </c>
      <c r="G61" s="48">
        <f t="shared" si="7"/>
        <v>6.5203929441314659E-2</v>
      </c>
      <c r="H61" s="5">
        <f t="shared" si="4"/>
        <v>2825.5382484938045</v>
      </c>
      <c r="I61" s="5">
        <f t="shared" si="8"/>
        <v>2883.9486696461572</v>
      </c>
      <c r="K61" s="33"/>
      <c r="L61" s="34"/>
    </row>
    <row r="62" spans="2:14">
      <c r="B62" s="2" t="s">
        <v>19</v>
      </c>
      <c r="C62" s="5">
        <v>0</v>
      </c>
      <c r="D62" s="109">
        <f t="shared" si="5"/>
        <v>0.13803026076472474</v>
      </c>
      <c r="E62" s="5">
        <f t="shared" si="6"/>
        <v>137.38157927244526</v>
      </c>
      <c r="F62" s="68">
        <v>6538331.5774999997</v>
      </c>
      <c r="G62" s="48">
        <f t="shared" si="7"/>
        <v>0.13335821574967255</v>
      </c>
      <c r="H62" s="5">
        <f t="shared" si="4"/>
        <v>5778.9268619267332</v>
      </c>
      <c r="I62" s="5">
        <f t="shared" si="8"/>
        <v>5916.3084411991786</v>
      </c>
      <c r="K62" s="33"/>
      <c r="L62" s="34"/>
    </row>
    <row r="63" spans="2:14">
      <c r="B63" s="2" t="s">
        <v>20</v>
      </c>
      <c r="C63" s="5">
        <v>0</v>
      </c>
      <c r="D63" s="109">
        <f t="shared" si="5"/>
        <v>3.1415849738643815E-2</v>
      </c>
      <c r="E63" s="5">
        <f t="shared" si="6"/>
        <v>31.268209067846072</v>
      </c>
      <c r="F63" s="68">
        <v>1427672.3314999999</v>
      </c>
      <c r="G63" s="48">
        <f t="shared" si="7"/>
        <v>2.9119329992256731E-2</v>
      </c>
      <c r="H63" s="5">
        <f t="shared" si="4"/>
        <v>1261.8531025447858</v>
      </c>
      <c r="I63" s="5">
        <f t="shared" si="8"/>
        <v>1293.1213116126319</v>
      </c>
      <c r="K63" s="33"/>
      <c r="L63" s="34"/>
    </row>
    <row r="64" spans="2:14">
      <c r="B64" s="2" t="s">
        <v>21</v>
      </c>
      <c r="C64" s="5">
        <v>0</v>
      </c>
      <c r="D64" s="109">
        <f t="shared" si="5"/>
        <v>1.3718679601634434E-2</v>
      </c>
      <c r="E64" s="5">
        <f t="shared" si="6"/>
        <v>13.654207843725777</v>
      </c>
      <c r="F64" s="68">
        <v>681135.75099999993</v>
      </c>
      <c r="G64" s="48">
        <f t="shared" si="7"/>
        <v>1.3892695309191549E-2</v>
      </c>
      <c r="H64" s="5">
        <f t="shared" si="4"/>
        <v>602.02417717970786</v>
      </c>
      <c r="I64" s="5">
        <f t="shared" si="8"/>
        <v>615.67838502343363</v>
      </c>
      <c r="K64" s="33"/>
      <c r="L64" s="34"/>
    </row>
    <row r="65" spans="2:12">
      <c r="B65" s="2" t="s">
        <v>22</v>
      </c>
      <c r="C65" s="5">
        <v>0</v>
      </c>
      <c r="D65" s="109">
        <f t="shared" si="5"/>
        <v>4.6878399345974334E-2</v>
      </c>
      <c r="E65" s="5">
        <f t="shared" si="6"/>
        <v>46.658091495543964</v>
      </c>
      <c r="F65" s="68">
        <v>2443037.4780000001</v>
      </c>
      <c r="G65" s="48">
        <f t="shared" si="7"/>
        <v>4.9829090986577444E-2</v>
      </c>
      <c r="H65" s="5">
        <f t="shared" si="4"/>
        <v>2159.2870809568458</v>
      </c>
      <c r="I65" s="5">
        <f t="shared" si="8"/>
        <v>2205.9451724523897</v>
      </c>
      <c r="K65" s="33"/>
      <c r="L65" s="34"/>
    </row>
    <row r="66" spans="2:12">
      <c r="B66" s="2" t="s">
        <v>23</v>
      </c>
      <c r="C66" s="5">
        <v>0</v>
      </c>
      <c r="D66" s="109">
        <f t="shared" si="5"/>
        <v>6.8103225669124056E-3</v>
      </c>
      <c r="E66" s="5">
        <f t="shared" si="6"/>
        <v>6.7783170473898471</v>
      </c>
      <c r="F66" s="68">
        <v>344643.83600000001</v>
      </c>
      <c r="G66" s="48">
        <f t="shared" si="7"/>
        <v>7.0294824441522854E-3</v>
      </c>
      <c r="H66" s="5">
        <f t="shared" si="4"/>
        <v>304.61464030238255</v>
      </c>
      <c r="I66" s="5">
        <f t="shared" si="8"/>
        <v>311.39295734977242</v>
      </c>
      <c r="K66" s="33"/>
      <c r="L66" s="34"/>
    </row>
    <row r="67" spans="2:12">
      <c r="B67" s="2" t="s">
        <v>24</v>
      </c>
      <c r="C67" s="5">
        <v>0</v>
      </c>
      <c r="D67" s="109">
        <f t="shared" si="5"/>
        <v>3.6331321082015717E-3</v>
      </c>
      <c r="E67" s="5">
        <f t="shared" si="6"/>
        <v>3.6160579858711519</v>
      </c>
      <c r="F67" s="68">
        <v>150651.8285</v>
      </c>
      <c r="G67" s="48">
        <f t="shared" si="7"/>
        <v>3.0727501060549677E-3</v>
      </c>
      <c r="H67" s="5">
        <f t="shared" si="4"/>
        <v>133.15413698396662</v>
      </c>
      <c r="I67" s="5">
        <f t="shared" si="8"/>
        <v>136.77019496983777</v>
      </c>
    </row>
    <row r="68" spans="2:12" ht="13.5" thickBot="1">
      <c r="B68" s="71" t="s">
        <v>78</v>
      </c>
      <c r="C68" s="72">
        <f>SUM(C50:C67)</f>
        <v>0</v>
      </c>
      <c r="D68" s="78">
        <f>SUM(D50:D67)</f>
        <v>0.99999999999999989</v>
      </c>
      <c r="E68" s="72">
        <f t="shared" si="6"/>
        <v>995.30043999999987</v>
      </c>
      <c r="F68" s="120">
        <v>49028337.25500001</v>
      </c>
      <c r="G68" s="137">
        <f>SUM(G50:G67)</f>
        <v>0.99999999999999978</v>
      </c>
      <c r="H68" s="72">
        <f>SUM(H50:H67)</f>
        <v>43333.864579999994</v>
      </c>
      <c r="I68" s="72">
        <f t="shared" si="8"/>
        <v>44329.165019999993</v>
      </c>
    </row>
    <row r="69" spans="2:12">
      <c r="B69" s="238" t="s">
        <v>385</v>
      </c>
    </row>
    <row r="71" spans="2:12">
      <c r="B71" s="268" t="s">
        <v>260</v>
      </c>
      <c r="C71" s="269"/>
      <c r="D71" s="270"/>
      <c r="E71" s="237">
        <v>995.30043999999998</v>
      </c>
    </row>
    <row r="72" spans="2:12">
      <c r="B72" s="217" t="s">
        <v>381</v>
      </c>
      <c r="C72" s="216"/>
      <c r="D72" s="204"/>
      <c r="E72" s="215">
        <f>B6-C68-E71</f>
        <v>43333.864580000001</v>
      </c>
    </row>
    <row r="78" spans="2:12">
      <c r="C78" s="5"/>
      <c r="D78" s="5"/>
    </row>
    <row r="79" spans="2:12">
      <c r="C79" s="5"/>
      <c r="D79" s="30"/>
    </row>
  </sheetData>
  <phoneticPr fontId="2"/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33CC"/>
  </sheetPr>
  <dimension ref="A2:K210"/>
  <sheetViews>
    <sheetView topLeftCell="A4" zoomScaleNormal="100" workbookViewId="0">
      <selection activeCell="B52" sqref="B52"/>
    </sheetView>
  </sheetViews>
  <sheetFormatPr baseColWidth="10" defaultColWidth="11" defaultRowHeight="12" customHeight="1"/>
  <cols>
    <col min="1" max="1" width="5" style="5" customWidth="1"/>
    <col min="2" max="2" width="15.75" style="5" customWidth="1"/>
    <col min="3" max="3" width="18.625" style="5" customWidth="1"/>
    <col min="4" max="4" width="12.75" style="5" customWidth="1"/>
    <col min="5" max="5" width="11" style="5"/>
    <col min="6" max="6" width="20.75" style="5" customWidth="1"/>
    <col min="7" max="7" width="16" style="5" customWidth="1"/>
    <col min="8" max="8" width="12.75" style="5" customWidth="1"/>
    <col min="9" max="10" width="11" style="5"/>
    <col min="11" max="11" width="13.25" style="5" customWidth="1"/>
    <col min="12" max="16384" width="11" style="5"/>
  </cols>
  <sheetData>
    <row r="2" spans="2:4" ht="12" customHeight="1">
      <c r="B2" s="9" t="s">
        <v>41</v>
      </c>
    </row>
    <row r="3" spans="2:4" s="222" customFormat="1" ht="12" customHeight="1">
      <c r="B3" s="232" t="s">
        <v>153</v>
      </c>
    </row>
    <row r="5" spans="2:4" ht="12" customHeight="1">
      <c r="B5" s="9" t="s">
        <v>270</v>
      </c>
    </row>
    <row r="6" spans="2:4" s="3" customFormat="1" ht="12" customHeight="1">
      <c r="B6" s="3">
        <f>+Resumen!D4</f>
        <v>16694.951839999998</v>
      </c>
      <c r="D6" s="376">
        <f>+B6-D41</f>
        <v>0</v>
      </c>
    </row>
    <row r="8" spans="2:4" ht="12" customHeight="1">
      <c r="B8" s="9" t="s">
        <v>271</v>
      </c>
    </row>
    <row r="9" spans="2:4" ht="12" customHeight="1">
      <c r="B9" s="5" t="s">
        <v>165</v>
      </c>
    </row>
    <row r="12" spans="2:4" ht="12" customHeight="1">
      <c r="B12" s="9" t="s">
        <v>266</v>
      </c>
    </row>
    <row r="13" spans="2:4" ht="12" customHeight="1">
      <c r="B13" s="5" t="s">
        <v>166</v>
      </c>
    </row>
    <row r="14" spans="2:4" ht="12" customHeight="1">
      <c r="B14" s="5" t="s">
        <v>114</v>
      </c>
    </row>
    <row r="19" spans="1:7" ht="12" customHeight="1">
      <c r="B19" s="9" t="s">
        <v>44</v>
      </c>
    </row>
    <row r="20" spans="1:7" ht="12" customHeight="1">
      <c r="D20" s="144" t="s">
        <v>268</v>
      </c>
    </row>
    <row r="21" spans="1:7" ht="12" customHeight="1">
      <c r="C21" s="201" t="s">
        <v>115</v>
      </c>
    </row>
    <row r="22" spans="1:7" ht="38.25" customHeight="1" thickBot="1">
      <c r="A22" s="6"/>
      <c r="B22" s="103"/>
      <c r="C22" s="103" t="s">
        <v>378</v>
      </c>
      <c r="D22" s="103" t="s">
        <v>305</v>
      </c>
      <c r="E22" s="103" t="s">
        <v>299</v>
      </c>
      <c r="F22" s="103" t="s">
        <v>300</v>
      </c>
      <c r="G22" s="103" t="s">
        <v>301</v>
      </c>
    </row>
    <row r="23" spans="1:7" ht="12" customHeight="1">
      <c r="B23" s="5" t="s">
        <v>45</v>
      </c>
      <c r="C23" s="5">
        <v>8400674</v>
      </c>
      <c r="D23" s="5">
        <f t="shared" ref="D23:D40" si="0">G50+F157+E186</f>
        <v>2563.4066389069485</v>
      </c>
      <c r="E23" s="7">
        <f t="shared" ref="E23:E41" si="1">D23*1000/C23</f>
        <v>0.30514297292180942</v>
      </c>
      <c r="F23" s="7">
        <f>+E23-$E$41</f>
        <v>-5.2367013697171005E-2</v>
      </c>
      <c r="G23" s="5">
        <f>+F23*C23/1000</f>
        <v>-439.91821042346834</v>
      </c>
    </row>
    <row r="24" spans="1:7" ht="12" customHeight="1">
      <c r="B24" s="5" t="s">
        <v>46</v>
      </c>
      <c r="C24" s="5">
        <v>1321616</v>
      </c>
      <c r="D24" s="5">
        <f t="shared" si="0"/>
        <v>470.72827839463724</v>
      </c>
      <c r="E24" s="7">
        <f t="shared" si="1"/>
        <v>0.35617628599732237</v>
      </c>
      <c r="F24" s="7">
        <f t="shared" ref="F24:F41" si="2">+E24-$E$41</f>
        <v>-1.3337006216580516E-3</v>
      </c>
      <c r="G24" s="5">
        <f t="shared" ref="G24:G41" si="3">+F24*C24/1000</f>
        <v>-1.7626400807932274</v>
      </c>
    </row>
    <row r="25" spans="1:7" ht="12" customHeight="1">
      <c r="B25" s="5" t="s">
        <v>9</v>
      </c>
      <c r="C25" s="5">
        <v>1056492.5</v>
      </c>
      <c r="D25" s="5">
        <f t="shared" si="0"/>
        <v>406.14468937565471</v>
      </c>
      <c r="E25" s="7">
        <f t="shared" si="1"/>
        <v>0.38442742317210454</v>
      </c>
      <c r="F25" s="7">
        <f t="shared" si="2"/>
        <v>2.6917436553124119E-2</v>
      </c>
      <c r="G25" s="5">
        <f t="shared" si="3"/>
        <v>28.438069837601486</v>
      </c>
    </row>
    <row r="26" spans="1:7" ht="12" customHeight="1">
      <c r="B26" s="5" t="s">
        <v>10</v>
      </c>
      <c r="C26" s="5">
        <v>1103960.5</v>
      </c>
      <c r="D26" s="5">
        <f t="shared" si="0"/>
        <v>338.38364370410915</v>
      </c>
      <c r="E26" s="7">
        <f t="shared" si="1"/>
        <v>0.30651789054418987</v>
      </c>
      <c r="F26" s="7">
        <f t="shared" si="2"/>
        <v>-5.0992096074790549E-2</v>
      </c>
      <c r="G26" s="5">
        <f t="shared" si="3"/>
        <v>-56.29325987877381</v>
      </c>
    </row>
    <row r="27" spans="1:7" ht="12" customHeight="1">
      <c r="B27" s="5" t="s">
        <v>11</v>
      </c>
      <c r="C27" s="5">
        <v>2102560.5</v>
      </c>
      <c r="D27" s="5">
        <f t="shared" si="0"/>
        <v>616.205471741172</v>
      </c>
      <c r="E27" s="7">
        <f t="shared" si="1"/>
        <v>0.29307383627780131</v>
      </c>
      <c r="F27" s="7">
        <f t="shared" si="2"/>
        <v>-6.443615034117911E-2</v>
      </c>
      <c r="G27" s="5">
        <f t="shared" si="3"/>
        <v>-135.48090447942474</v>
      </c>
    </row>
    <row r="28" spans="1:7" ht="12" customHeight="1">
      <c r="B28" s="5" t="s">
        <v>12</v>
      </c>
      <c r="C28" s="5">
        <v>586917.5</v>
      </c>
      <c r="D28" s="5">
        <f t="shared" si="0"/>
        <v>205.83608451856574</v>
      </c>
      <c r="E28" s="7">
        <f t="shared" si="1"/>
        <v>0.35070701507207697</v>
      </c>
      <c r="F28" s="7">
        <f t="shared" si="2"/>
        <v>-6.802971546903458E-3</v>
      </c>
      <c r="G28" s="5">
        <f t="shared" si="3"/>
        <v>-3.9927830528797101</v>
      </c>
    </row>
    <row r="29" spans="1:7" ht="12" customHeight="1">
      <c r="B29" s="5" t="s">
        <v>13</v>
      </c>
      <c r="C29" s="5">
        <v>2483421</v>
      </c>
      <c r="D29" s="5">
        <f t="shared" si="0"/>
        <v>921.96842917549236</v>
      </c>
      <c r="E29" s="7">
        <f t="shared" si="1"/>
        <v>0.37124934885204419</v>
      </c>
      <c r="F29" s="7">
        <f t="shared" si="2"/>
        <v>1.3739362233063768E-2</v>
      </c>
      <c r="G29" s="5">
        <f t="shared" si="3"/>
        <v>34.120620696197456</v>
      </c>
    </row>
    <row r="30" spans="1:7" ht="12" customHeight="1">
      <c r="B30" s="5" t="s">
        <v>14</v>
      </c>
      <c r="C30" s="5">
        <v>2068901</v>
      </c>
      <c r="D30" s="5">
        <f t="shared" si="0"/>
        <v>681.91530809880624</v>
      </c>
      <c r="E30" s="7">
        <f t="shared" si="1"/>
        <v>0.32960267702456819</v>
      </c>
      <c r="F30" s="7">
        <f t="shared" si="2"/>
        <v>-2.7907309594412233E-2</v>
      </c>
      <c r="G30" s="5">
        <f t="shared" si="3"/>
        <v>-57.737460727189067</v>
      </c>
    </row>
    <row r="31" spans="1:7" ht="12" customHeight="1">
      <c r="B31" s="5" t="s">
        <v>15</v>
      </c>
      <c r="C31" s="5">
        <v>7513504.5</v>
      </c>
      <c r="D31" s="5">
        <f t="shared" si="0"/>
        <v>3845.9242713888852</v>
      </c>
      <c r="E31" s="7">
        <f t="shared" si="1"/>
        <v>0.51186823291167061</v>
      </c>
      <c r="F31" s="7">
        <f t="shared" si="2"/>
        <v>0.15435824629269018</v>
      </c>
      <c r="G31" s="5">
        <f t="shared" si="3"/>
        <v>1159.7713781322359</v>
      </c>
    </row>
    <row r="32" spans="1:7" ht="12" customHeight="1">
      <c r="B32" s="5" t="s">
        <v>16</v>
      </c>
      <c r="C32" s="5">
        <v>4992766.5</v>
      </c>
      <c r="D32" s="5">
        <f t="shared" si="0"/>
        <v>1579.308236840006</v>
      </c>
      <c r="E32" s="7">
        <f t="shared" si="1"/>
        <v>0.31631926645077552</v>
      </c>
      <c r="F32" s="7">
        <f t="shared" si="2"/>
        <v>-4.1190720168204908E-2</v>
      </c>
      <c r="G32" s="5">
        <f t="shared" si="3"/>
        <v>-205.65564776668782</v>
      </c>
    </row>
    <row r="33" spans="1:8" ht="12" customHeight="1">
      <c r="B33" s="5" t="s">
        <v>17</v>
      </c>
      <c r="C33" s="5">
        <v>1096314.5</v>
      </c>
      <c r="D33" s="5">
        <f t="shared" si="0"/>
        <v>378.83757609044847</v>
      </c>
      <c r="E33" s="7">
        <f t="shared" si="1"/>
        <v>0.34555556465817838</v>
      </c>
      <c r="F33" s="7">
        <f t="shared" si="2"/>
        <v>-1.1954421960802042E-2</v>
      </c>
      <c r="G33" s="5">
        <f t="shared" si="3"/>
        <v>-13.105806134745709</v>
      </c>
    </row>
    <row r="34" spans="1:8" ht="12" customHeight="1">
      <c r="B34" s="5" t="s">
        <v>18</v>
      </c>
      <c r="C34" s="5">
        <v>2740521</v>
      </c>
      <c r="D34" s="5">
        <f t="shared" si="0"/>
        <v>1015.5082618062966</v>
      </c>
      <c r="E34" s="7">
        <f t="shared" si="1"/>
        <v>0.37055299404977976</v>
      </c>
      <c r="F34" s="7">
        <f t="shared" si="2"/>
        <v>1.3043007430799336E-2</v>
      </c>
      <c r="G34" s="5">
        <f t="shared" si="3"/>
        <v>35.744635767261627</v>
      </c>
    </row>
    <row r="35" spans="1:8" ht="12" customHeight="1">
      <c r="B35" s="5" t="s">
        <v>19</v>
      </c>
      <c r="C35" s="5">
        <v>6445718</v>
      </c>
      <c r="D35" s="5">
        <f t="shared" si="0"/>
        <v>2069.8337830726573</v>
      </c>
      <c r="E35" s="7">
        <f t="shared" si="1"/>
        <v>0.3211176447794733</v>
      </c>
      <c r="F35" s="7">
        <f t="shared" si="2"/>
        <v>-3.6392341839507125E-2</v>
      </c>
      <c r="G35" s="5">
        <f t="shared" si="3"/>
        <v>-234.57477285706418</v>
      </c>
    </row>
    <row r="36" spans="1:8" ht="12" customHeight="1">
      <c r="B36" s="5" t="s">
        <v>20</v>
      </c>
      <c r="C36" s="5">
        <v>1467053</v>
      </c>
      <c r="D36" s="5">
        <f t="shared" si="0"/>
        <v>443.81160626219889</v>
      </c>
      <c r="E36" s="7">
        <f t="shared" si="1"/>
        <v>0.30251913616086051</v>
      </c>
      <c r="F36" s="7">
        <f t="shared" si="2"/>
        <v>-5.4990850458119911E-2</v>
      </c>
      <c r="G36" s="5">
        <f t="shared" si="3"/>
        <v>-80.674492137136184</v>
      </c>
    </row>
    <row r="37" spans="1:8" ht="12" customHeight="1">
      <c r="B37" s="5" t="s">
        <v>21</v>
      </c>
      <c r="C37" s="5">
        <v>640633</v>
      </c>
      <c r="D37" s="5">
        <f t="shared" si="0"/>
        <v>211.49174427301671</v>
      </c>
      <c r="E37" s="7">
        <f t="shared" si="1"/>
        <v>0.33012933188427179</v>
      </c>
      <c r="F37" s="7">
        <f t="shared" si="2"/>
        <v>-2.7380654734708632E-2</v>
      </c>
      <c r="G37" s="5">
        <f t="shared" si="3"/>
        <v>-17.540950984660594</v>
      </c>
    </row>
    <row r="38" spans="1:8" ht="12" customHeight="1">
      <c r="B38" s="5" t="s">
        <v>22</v>
      </c>
      <c r="C38" s="5">
        <v>2189121</v>
      </c>
      <c r="D38" s="5">
        <f t="shared" si="0"/>
        <v>792.83895116487258</v>
      </c>
      <c r="E38" s="7">
        <f t="shared" si="1"/>
        <v>0.36217228337989205</v>
      </c>
      <c r="F38" s="7">
        <f t="shared" si="2"/>
        <v>4.6622967609116217E-3</v>
      </c>
      <c r="G38" s="5">
        <f t="shared" si="3"/>
        <v>10.206331747543611</v>
      </c>
    </row>
    <row r="39" spans="1:8" ht="12" customHeight="1">
      <c r="B39" s="5" t="s">
        <v>23</v>
      </c>
      <c r="C39" s="5">
        <v>318027.5</v>
      </c>
      <c r="D39" s="5">
        <f t="shared" si="0"/>
        <v>110.79267644933201</v>
      </c>
      <c r="E39" s="7">
        <f t="shared" si="1"/>
        <v>0.34837451619539822</v>
      </c>
      <c r="F39" s="7">
        <f t="shared" si="2"/>
        <v>-9.1354704235822037E-3</v>
      </c>
      <c r="G39" s="5">
        <f t="shared" si="3"/>
        <v>-2.9053308201357897</v>
      </c>
    </row>
    <row r="40" spans="1:8" ht="12" customHeight="1">
      <c r="B40" s="5" t="s">
        <v>24</v>
      </c>
      <c r="C40" s="5">
        <v>169659.5</v>
      </c>
      <c r="D40" s="5">
        <f t="shared" si="0"/>
        <v>42.016188736897803</v>
      </c>
      <c r="E40" s="7">
        <f t="shared" si="1"/>
        <v>0.24765007993597651</v>
      </c>
      <c r="F40" s="7">
        <f t="shared" si="2"/>
        <v>-0.10985990668300391</v>
      </c>
      <c r="G40" s="5">
        <f t="shared" si="3"/>
        <v>-18.638776837885104</v>
      </c>
    </row>
    <row r="41" spans="1:8" ht="12" customHeight="1" thickBot="1">
      <c r="A41" s="9"/>
      <c r="B41" s="73" t="s">
        <v>78</v>
      </c>
      <c r="C41" s="72">
        <v>46697861.5</v>
      </c>
      <c r="D41" s="73">
        <f>SUM(D23:D40)</f>
        <v>16694.951840000002</v>
      </c>
      <c r="E41" s="74">
        <f t="shared" si="1"/>
        <v>0.35750998661898042</v>
      </c>
      <c r="F41" s="74">
        <f t="shared" si="2"/>
        <v>0</v>
      </c>
      <c r="G41" s="72">
        <f t="shared" si="3"/>
        <v>0</v>
      </c>
    </row>
    <row r="42" spans="1:8" ht="12" customHeight="1">
      <c r="A42" s="9"/>
      <c r="B42" s="9" t="s">
        <v>315</v>
      </c>
      <c r="C42" s="5">
        <f>C41-C37-C38</f>
        <v>43868107.5</v>
      </c>
      <c r="D42" s="9"/>
      <c r="E42" s="9"/>
      <c r="F42" s="9"/>
      <c r="H42" s="9"/>
    </row>
    <row r="43" spans="1:8" ht="12" customHeight="1">
      <c r="A43" s="9"/>
      <c r="B43" s="9"/>
      <c r="D43" s="9"/>
      <c r="E43" s="9"/>
      <c r="F43" s="9"/>
      <c r="H43" s="9"/>
    </row>
    <row r="45" spans="1:8" ht="12" customHeight="1">
      <c r="B45" s="240" t="s">
        <v>263</v>
      </c>
    </row>
    <row r="46" spans="1:8" ht="12" customHeight="1">
      <c r="B46" s="5" t="s">
        <v>391</v>
      </c>
    </row>
    <row r="48" spans="1:8" ht="12" customHeight="1">
      <c r="B48" s="3"/>
    </row>
    <row r="49" spans="2:8" ht="64.5" thickBot="1">
      <c r="B49" s="211" t="s">
        <v>239</v>
      </c>
      <c r="C49" s="212" t="s">
        <v>384</v>
      </c>
      <c r="D49" s="212" t="s">
        <v>249</v>
      </c>
      <c r="E49" s="212" t="s">
        <v>264</v>
      </c>
      <c r="F49" s="212" t="s">
        <v>276</v>
      </c>
      <c r="G49" s="213" t="s">
        <v>78</v>
      </c>
      <c r="H49" s="211" t="s">
        <v>240</v>
      </c>
    </row>
    <row r="50" spans="2:8" ht="12" customHeight="1">
      <c r="B50" s="129" t="s">
        <v>45</v>
      </c>
      <c r="C50" s="193">
        <v>0</v>
      </c>
      <c r="D50" s="193">
        <v>0</v>
      </c>
      <c r="E50" s="193">
        <v>0</v>
      </c>
      <c r="F50" s="170">
        <v>0</v>
      </c>
      <c r="G50" s="30">
        <f t="shared" ref="G50:G67" si="4">SUM(C50:F50)</f>
        <v>0</v>
      </c>
      <c r="H50" s="30"/>
    </row>
    <row r="51" spans="2:8" ht="12" customHeight="1">
      <c r="B51" s="129" t="s">
        <v>46</v>
      </c>
      <c r="C51" s="193">
        <v>0</v>
      </c>
      <c r="D51" s="193">
        <v>0</v>
      </c>
      <c r="E51" s="193">
        <v>0</v>
      </c>
      <c r="F51" s="170">
        <v>0</v>
      </c>
      <c r="G51" s="30">
        <f t="shared" si="4"/>
        <v>0</v>
      </c>
      <c r="H51" s="30"/>
    </row>
    <row r="52" spans="2:8" ht="12" customHeight="1">
      <c r="B52" s="129" t="s">
        <v>9</v>
      </c>
      <c r="C52" s="193">
        <v>0</v>
      </c>
      <c r="D52" s="193">
        <v>0</v>
      </c>
      <c r="E52" s="193">
        <v>0</v>
      </c>
      <c r="F52" s="170">
        <v>0</v>
      </c>
      <c r="G52" s="30">
        <f t="shared" si="4"/>
        <v>0</v>
      </c>
      <c r="H52" s="30"/>
    </row>
    <row r="53" spans="2:8" ht="12" customHeight="1">
      <c r="B53" s="129" t="s">
        <v>10</v>
      </c>
      <c r="C53" s="193">
        <v>0</v>
      </c>
      <c r="D53" s="193">
        <v>0</v>
      </c>
      <c r="E53" s="193">
        <v>0</v>
      </c>
      <c r="F53" s="170">
        <v>0</v>
      </c>
      <c r="G53" s="30">
        <f t="shared" si="4"/>
        <v>0</v>
      </c>
      <c r="H53" s="30"/>
    </row>
    <row r="54" spans="2:8" ht="12" customHeight="1">
      <c r="B54" s="129" t="s">
        <v>11</v>
      </c>
      <c r="C54" s="193">
        <v>0</v>
      </c>
      <c r="D54" s="193">
        <v>0</v>
      </c>
      <c r="E54" s="193">
        <v>0</v>
      </c>
      <c r="F54" s="170">
        <v>0</v>
      </c>
      <c r="G54" s="30">
        <f t="shared" si="4"/>
        <v>0</v>
      </c>
      <c r="H54" s="30"/>
    </row>
    <row r="55" spans="2:8" ht="12" customHeight="1">
      <c r="B55" s="129" t="s">
        <v>12</v>
      </c>
      <c r="C55" s="193">
        <v>0</v>
      </c>
      <c r="D55" s="193">
        <v>0</v>
      </c>
      <c r="E55" s="193">
        <v>0</v>
      </c>
      <c r="F55" s="170">
        <v>0</v>
      </c>
      <c r="G55" s="30">
        <f t="shared" si="4"/>
        <v>0</v>
      </c>
      <c r="H55" s="30"/>
    </row>
    <row r="56" spans="2:8" ht="12" customHeight="1">
      <c r="B56" s="129" t="s">
        <v>13</v>
      </c>
      <c r="C56" s="193">
        <v>0</v>
      </c>
      <c r="D56" s="193">
        <v>0</v>
      </c>
      <c r="E56" s="193">
        <v>0</v>
      </c>
      <c r="F56" s="170">
        <v>0</v>
      </c>
      <c r="G56" s="30">
        <f t="shared" si="4"/>
        <v>0</v>
      </c>
      <c r="H56" s="30"/>
    </row>
    <row r="57" spans="2:8" ht="12" customHeight="1">
      <c r="B57" s="129" t="s">
        <v>14</v>
      </c>
      <c r="C57" s="193">
        <v>0</v>
      </c>
      <c r="D57" s="193">
        <v>0</v>
      </c>
      <c r="E57" s="193">
        <v>0</v>
      </c>
      <c r="F57" s="170">
        <v>0</v>
      </c>
      <c r="G57" s="30">
        <f t="shared" si="4"/>
        <v>0</v>
      </c>
      <c r="H57" s="30"/>
    </row>
    <row r="58" spans="2:8" ht="12" customHeight="1">
      <c r="B58" s="129" t="s">
        <v>15</v>
      </c>
      <c r="C58" s="138">
        <v>1378</v>
      </c>
      <c r="D58" s="193">
        <v>0</v>
      </c>
      <c r="E58" s="193">
        <v>0</v>
      </c>
      <c r="F58" s="170">
        <v>0</v>
      </c>
      <c r="G58" s="30">
        <f t="shared" si="4"/>
        <v>1378</v>
      </c>
      <c r="H58" s="30"/>
    </row>
    <row r="59" spans="2:8" ht="12" customHeight="1">
      <c r="B59" s="129" t="s">
        <v>16</v>
      </c>
      <c r="C59" s="193">
        <v>0</v>
      </c>
      <c r="D59" s="193">
        <v>0</v>
      </c>
      <c r="E59" s="193">
        <v>0</v>
      </c>
      <c r="F59" s="170">
        <v>0</v>
      </c>
      <c r="G59" s="30">
        <f t="shared" si="4"/>
        <v>0</v>
      </c>
      <c r="H59" s="30"/>
    </row>
    <row r="60" spans="2:8" ht="12" customHeight="1">
      <c r="B60" s="129" t="s">
        <v>17</v>
      </c>
      <c r="C60" s="193">
        <v>0</v>
      </c>
      <c r="D60" s="193">
        <v>0</v>
      </c>
      <c r="E60" s="193">
        <v>0</v>
      </c>
      <c r="F60" s="170">
        <v>0</v>
      </c>
      <c r="G60" s="30">
        <f t="shared" si="4"/>
        <v>0</v>
      </c>
      <c r="H60" s="30"/>
    </row>
    <row r="61" spans="2:8" ht="12" customHeight="1">
      <c r="B61" s="129" t="s">
        <v>18</v>
      </c>
      <c r="C61" s="193">
        <v>0</v>
      </c>
      <c r="D61" s="193">
        <v>0</v>
      </c>
      <c r="E61" s="193">
        <v>0</v>
      </c>
      <c r="F61" s="170">
        <v>0</v>
      </c>
      <c r="G61" s="30">
        <f t="shared" si="4"/>
        <v>0</v>
      </c>
      <c r="H61" s="30"/>
    </row>
    <row r="62" spans="2:8" ht="12" customHeight="1">
      <c r="B62" s="129" t="s">
        <v>19</v>
      </c>
      <c r="C62" s="193">
        <v>0</v>
      </c>
      <c r="D62" s="246">
        <v>0</v>
      </c>
      <c r="E62" s="246">
        <v>0</v>
      </c>
      <c r="F62" s="170">
        <v>0</v>
      </c>
      <c r="G62" s="30">
        <f t="shared" si="4"/>
        <v>0</v>
      </c>
      <c r="H62" s="30"/>
    </row>
    <row r="63" spans="2:8" ht="12" customHeight="1">
      <c r="B63" s="129" t="s">
        <v>20</v>
      </c>
      <c r="C63" s="193">
        <v>0</v>
      </c>
      <c r="D63" s="193">
        <v>0</v>
      </c>
      <c r="E63" s="193">
        <v>0</v>
      </c>
      <c r="F63" s="170">
        <v>0</v>
      </c>
      <c r="G63" s="30">
        <f t="shared" si="4"/>
        <v>0</v>
      </c>
      <c r="H63" s="30"/>
    </row>
    <row r="64" spans="2:8" ht="12" customHeight="1">
      <c r="B64" s="129" t="s">
        <v>21</v>
      </c>
      <c r="C64" s="193">
        <v>0</v>
      </c>
      <c r="D64" s="193">
        <v>0</v>
      </c>
      <c r="E64" s="193">
        <v>0</v>
      </c>
      <c r="F64" s="170">
        <v>0</v>
      </c>
      <c r="G64" s="30">
        <f t="shared" si="4"/>
        <v>0</v>
      </c>
      <c r="H64" s="30"/>
    </row>
    <row r="65" spans="2:11" ht="12" customHeight="1">
      <c r="B65" s="129" t="s">
        <v>22</v>
      </c>
      <c r="C65" s="193">
        <v>0</v>
      </c>
      <c r="D65" s="193">
        <v>0</v>
      </c>
      <c r="E65" s="193">
        <v>0</v>
      </c>
      <c r="F65" s="170">
        <v>0</v>
      </c>
      <c r="G65" s="30">
        <f t="shared" si="4"/>
        <v>0</v>
      </c>
      <c r="H65" s="30"/>
    </row>
    <row r="66" spans="2:11" ht="12" customHeight="1">
      <c r="B66" s="129" t="s">
        <v>23</v>
      </c>
      <c r="C66" s="193">
        <v>0</v>
      </c>
      <c r="D66" s="193">
        <v>0</v>
      </c>
      <c r="E66" s="193">
        <v>0</v>
      </c>
      <c r="F66" s="170">
        <v>0</v>
      </c>
      <c r="G66" s="30">
        <f t="shared" si="4"/>
        <v>0</v>
      </c>
      <c r="H66" s="30"/>
    </row>
    <row r="67" spans="2:11" ht="12" customHeight="1">
      <c r="B67" s="129" t="s">
        <v>24</v>
      </c>
      <c r="C67" s="193">
        <v>0</v>
      </c>
      <c r="D67" s="193">
        <v>0</v>
      </c>
      <c r="E67" s="193">
        <v>0</v>
      </c>
      <c r="F67" s="170">
        <v>0</v>
      </c>
      <c r="G67" s="30">
        <f t="shared" si="4"/>
        <v>0</v>
      </c>
      <c r="H67" s="30"/>
    </row>
    <row r="68" spans="2:11" ht="12" customHeight="1">
      <c r="B68" s="130" t="s">
        <v>159</v>
      </c>
      <c r="C68" s="209">
        <f t="shared" ref="C68:G68" si="5">SUM(C50:C67)</f>
        <v>1378</v>
      </c>
      <c r="D68" s="209">
        <v>0</v>
      </c>
      <c r="E68" s="209">
        <v>0</v>
      </c>
      <c r="F68" s="242">
        <f t="shared" si="5"/>
        <v>0</v>
      </c>
      <c r="G68" s="207">
        <f t="shared" si="5"/>
        <v>1378</v>
      </c>
      <c r="H68" s="207"/>
    </row>
    <row r="69" spans="2:11" ht="12" customHeight="1">
      <c r="B69" s="129" t="s">
        <v>150</v>
      </c>
      <c r="C69" s="193">
        <v>0</v>
      </c>
      <c r="D69" s="193">
        <v>0</v>
      </c>
      <c r="E69" s="193">
        <v>0</v>
      </c>
      <c r="F69" s="170">
        <v>0</v>
      </c>
      <c r="G69" s="30">
        <f>SUM(C69:F69)</f>
        <v>0</v>
      </c>
      <c r="H69" s="30"/>
    </row>
    <row r="70" spans="2:11" ht="12" customHeight="1">
      <c r="B70" s="129" t="s">
        <v>79</v>
      </c>
      <c r="C70" s="193">
        <v>0</v>
      </c>
      <c r="D70" s="246">
        <v>2306.2133199999998</v>
      </c>
      <c r="E70" s="246">
        <v>296.96077000000002</v>
      </c>
      <c r="F70" s="170">
        <v>0</v>
      </c>
      <c r="G70" s="30">
        <f>SUM(C70:F70)</f>
        <v>2603.17409</v>
      </c>
      <c r="H70" s="30"/>
    </row>
    <row r="71" spans="2:11" ht="12" customHeight="1">
      <c r="B71" s="129" t="s">
        <v>64</v>
      </c>
      <c r="C71" s="193">
        <v>0</v>
      </c>
      <c r="D71" s="193">
        <v>0</v>
      </c>
      <c r="E71" s="193">
        <v>0</v>
      </c>
      <c r="F71" s="170">
        <v>0</v>
      </c>
      <c r="G71" s="30">
        <f>SUM(C71:F71)</f>
        <v>0</v>
      </c>
      <c r="H71" s="30"/>
    </row>
    <row r="72" spans="2:11" ht="12" customHeight="1">
      <c r="B72" s="129" t="s">
        <v>151</v>
      </c>
      <c r="C72" s="138">
        <v>0</v>
      </c>
      <c r="D72" s="193">
        <v>714.90198999999996</v>
      </c>
      <c r="E72" s="193">
        <v>1285.9405099999999</v>
      </c>
      <c r="F72" s="170">
        <v>0</v>
      </c>
      <c r="G72" s="30">
        <f>SUM(C72:F72)</f>
        <v>2000.8424999999997</v>
      </c>
      <c r="H72" s="30"/>
    </row>
    <row r="73" spans="2:11" ht="12" customHeight="1">
      <c r="B73" s="130" t="s">
        <v>160</v>
      </c>
      <c r="C73" s="209">
        <f t="shared" ref="C73:G73" si="6">SUM(C69:C72)</f>
        <v>0</v>
      </c>
      <c r="D73" s="209">
        <v>3021.1153099999997</v>
      </c>
      <c r="E73" s="209">
        <v>1582.90128</v>
      </c>
      <c r="F73" s="209">
        <f t="shared" si="6"/>
        <v>0</v>
      </c>
      <c r="G73" s="207">
        <f t="shared" si="6"/>
        <v>4604.0165899999993</v>
      </c>
      <c r="H73" s="207"/>
    </row>
    <row r="74" spans="2:11" ht="12" customHeight="1" thickBot="1">
      <c r="B74" s="131" t="s">
        <v>78</v>
      </c>
      <c r="C74" s="210">
        <f t="shared" ref="C74:G74" si="7">C68+C73</f>
        <v>1378</v>
      </c>
      <c r="D74" s="210">
        <f t="shared" si="7"/>
        <v>3021.1153099999997</v>
      </c>
      <c r="E74" s="210">
        <f t="shared" si="7"/>
        <v>1582.90128</v>
      </c>
      <c r="F74" s="210">
        <f t="shared" si="7"/>
        <v>0</v>
      </c>
      <c r="G74" s="208">
        <f t="shared" si="7"/>
        <v>5982.0165899999993</v>
      </c>
      <c r="H74" s="243"/>
    </row>
    <row r="75" spans="2:11" ht="12" customHeight="1">
      <c r="B75" s="4"/>
      <c r="C75" s="3"/>
      <c r="D75" s="3"/>
      <c r="F75" s="193"/>
      <c r="G75" s="193"/>
      <c r="H75" s="193"/>
      <c r="I75" s="193"/>
      <c r="K75" s="30">
        <f t="shared" ref="K75" si="8">SUM(C75:J75)</f>
        <v>0</v>
      </c>
    </row>
    <row r="76" spans="2:11" ht="12" customHeight="1">
      <c r="B76" s="241" t="s">
        <v>386</v>
      </c>
      <c r="C76" s="2"/>
      <c r="D76" s="3"/>
      <c r="F76" s="193"/>
      <c r="G76" s="193"/>
      <c r="H76" s="193"/>
      <c r="I76" s="193"/>
    </row>
    <row r="77" spans="2:11" ht="12" customHeight="1">
      <c r="B77" s="2"/>
      <c r="C77" s="2"/>
      <c r="D77" s="2"/>
      <c r="F77" s="193"/>
      <c r="G77" s="193"/>
      <c r="H77" s="193"/>
      <c r="I77" s="193"/>
    </row>
    <row r="78" spans="2:11" ht="12" customHeight="1">
      <c r="B78" s="145"/>
      <c r="C78" s="2" t="s">
        <v>387</v>
      </c>
      <c r="D78" s="2"/>
    </row>
    <row r="79" spans="2:11" ht="12" customHeight="1">
      <c r="B79" s="244"/>
      <c r="C79" s="2" t="s">
        <v>161</v>
      </c>
      <c r="D79" s="2"/>
    </row>
    <row r="80" spans="2:11" ht="12" customHeight="1">
      <c r="B80" s="245"/>
      <c r="C80" s="2" t="s">
        <v>388</v>
      </c>
      <c r="D80" s="2"/>
    </row>
    <row r="81" spans="2:10" ht="12" customHeight="1">
      <c r="B81" s="138"/>
      <c r="C81" s="5" t="s">
        <v>389</v>
      </c>
    </row>
    <row r="82" spans="2:10" ht="12" customHeight="1">
      <c r="B82" s="3"/>
    </row>
    <row r="83" spans="2:10" ht="12" customHeight="1">
      <c r="B83" s="3"/>
    </row>
    <row r="84" spans="2:10" ht="12" customHeight="1">
      <c r="B84" s="249" t="s">
        <v>95</v>
      </c>
      <c r="C84" s="247"/>
      <c r="D84" s="248">
        <f>+B6-G68</f>
        <v>15316.951839999998</v>
      </c>
      <c r="E84" s="132"/>
      <c r="F84" s="132"/>
      <c r="G84" s="132"/>
      <c r="H84" s="132"/>
      <c r="I84" s="132"/>
      <c r="J84" s="30"/>
    </row>
    <row r="85" spans="2:10" ht="12" customHeight="1">
      <c r="D85" s="132"/>
      <c r="E85" s="132"/>
      <c r="F85" s="132"/>
      <c r="G85" s="132"/>
      <c r="H85" s="132"/>
      <c r="I85" s="132"/>
    </row>
    <row r="87" spans="2:10" ht="12" customHeight="1">
      <c r="B87" s="240" t="s">
        <v>94</v>
      </c>
    </row>
    <row r="88" spans="2:10" ht="12" customHeight="1">
      <c r="B88" s="251" t="s">
        <v>390</v>
      </c>
    </row>
    <row r="89" spans="2:10" ht="12" customHeight="1">
      <c r="B89" s="3"/>
    </row>
    <row r="90" spans="2:10" ht="12" customHeight="1">
      <c r="B90" s="3"/>
      <c r="C90" s="174" t="s">
        <v>317</v>
      </c>
    </row>
    <row r="91" spans="2:10" ht="29.25" customHeight="1" thickBot="1">
      <c r="B91" s="79"/>
      <c r="C91" s="253" t="s">
        <v>210</v>
      </c>
    </row>
    <row r="92" spans="2:10" ht="12" customHeight="1">
      <c r="B92" s="262" t="s">
        <v>156</v>
      </c>
      <c r="C92" s="68">
        <v>0</v>
      </c>
    </row>
    <row r="93" spans="2:10" ht="12" customHeight="1">
      <c r="B93" s="263" t="s">
        <v>155</v>
      </c>
      <c r="C93" s="121">
        <v>0</v>
      </c>
    </row>
    <row r="94" spans="2:10" ht="12" customHeight="1" thickBot="1">
      <c r="B94" s="264" t="s">
        <v>157</v>
      </c>
      <c r="C94" s="120">
        <v>0</v>
      </c>
      <c r="D94" s="141"/>
    </row>
    <row r="95" spans="2:10" ht="12" customHeight="1">
      <c r="B95" s="5" t="s">
        <v>154</v>
      </c>
      <c r="C95" s="5">
        <f>SUM(C92:C94)</f>
        <v>0</v>
      </c>
    </row>
    <row r="97" spans="2:11" ht="12" customHeight="1">
      <c r="F97" s="39"/>
      <c r="G97" s="40"/>
    </row>
    <row r="98" spans="2:11" ht="12" customHeight="1">
      <c r="B98" s="250" t="s">
        <v>91</v>
      </c>
      <c r="D98" s="36">
        <f>+C92</f>
        <v>0</v>
      </c>
      <c r="F98" s="39"/>
      <c r="G98" s="40"/>
    </row>
    <row r="99" spans="2:11" s="27" customFormat="1" ht="12.75">
      <c r="B99" s="3" t="s">
        <v>112</v>
      </c>
      <c r="C99" s="5"/>
      <c r="D99" s="5"/>
      <c r="E99" s="5"/>
      <c r="F99" s="39"/>
      <c r="G99" s="40"/>
      <c r="H99" s="5"/>
      <c r="I99" s="5"/>
      <c r="J99" s="5"/>
      <c r="K99" s="5"/>
    </row>
    <row r="100" spans="2:11" ht="12" customHeight="1">
      <c r="B100" s="3"/>
      <c r="F100" s="39"/>
      <c r="G100" s="40"/>
    </row>
    <row r="101" spans="2:11" ht="12" customHeight="1">
      <c r="C101" s="174" t="s">
        <v>313</v>
      </c>
    </row>
    <row r="102" spans="2:11" ht="64.5" thickBot="1">
      <c r="B102" s="79"/>
      <c r="C102" s="252" t="s">
        <v>453</v>
      </c>
      <c r="D102" s="118" t="s">
        <v>231</v>
      </c>
      <c r="E102" s="118" t="s">
        <v>377</v>
      </c>
      <c r="F102" s="124" t="s">
        <v>370</v>
      </c>
      <c r="G102" s="24"/>
      <c r="H102" s="24"/>
    </row>
    <row r="103" spans="2:11" ht="12" customHeight="1">
      <c r="B103" s="5" t="s">
        <v>45</v>
      </c>
      <c r="C103" s="68">
        <v>2528.8541666666665</v>
      </c>
      <c r="D103" s="37">
        <f t="shared" ref="D103:D120" si="9">C103/C$121</f>
        <v>0.20739079030097596</v>
      </c>
      <c r="E103" s="5">
        <f>D103*E$123</f>
        <v>0</v>
      </c>
      <c r="F103" s="5">
        <f>E103</f>
        <v>0</v>
      </c>
    </row>
    <row r="104" spans="2:11" ht="12" customHeight="1">
      <c r="B104" s="5" t="s">
        <v>46</v>
      </c>
      <c r="C104" s="68">
        <v>59.083333333333336</v>
      </c>
      <c r="D104" s="37">
        <f t="shared" si="9"/>
        <v>4.8454115524452597E-3</v>
      </c>
      <c r="E104" s="5">
        <f t="shared" ref="E104:E120" si="10">D104*E$123</f>
        <v>0</v>
      </c>
      <c r="F104" s="5">
        <f t="shared" ref="F104:F120" si="11">E104</f>
        <v>0</v>
      </c>
    </row>
    <row r="105" spans="2:11" ht="12" customHeight="1">
      <c r="B105" s="5" t="s">
        <v>9</v>
      </c>
      <c r="C105" s="68">
        <v>31</v>
      </c>
      <c r="D105" s="37">
        <f t="shared" si="9"/>
        <v>2.5423033815368638E-3</v>
      </c>
      <c r="E105" s="5">
        <f t="shared" si="10"/>
        <v>0</v>
      </c>
      <c r="F105" s="5">
        <f t="shared" si="11"/>
        <v>0</v>
      </c>
    </row>
    <row r="106" spans="2:11" ht="12" customHeight="1">
      <c r="B106" s="5" t="s">
        <v>10</v>
      </c>
      <c r="C106" s="68">
        <v>6</v>
      </c>
      <c r="D106" s="37">
        <f t="shared" si="9"/>
        <v>4.9205871900713494E-4</v>
      </c>
      <c r="E106" s="5">
        <f t="shared" si="10"/>
        <v>0</v>
      </c>
      <c r="F106" s="5">
        <f t="shared" si="11"/>
        <v>0</v>
      </c>
    </row>
    <row r="107" spans="2:11" ht="12" customHeight="1">
      <c r="B107" s="5" t="s">
        <v>11</v>
      </c>
      <c r="C107" s="68">
        <v>402.58333333333331</v>
      </c>
      <c r="D107" s="37">
        <f t="shared" si="9"/>
        <v>3.3015773215603735E-2</v>
      </c>
      <c r="E107" s="5">
        <f t="shared" si="10"/>
        <v>0</v>
      </c>
      <c r="F107" s="5">
        <f t="shared" si="11"/>
        <v>0</v>
      </c>
    </row>
    <row r="108" spans="2:11" ht="12" customHeight="1">
      <c r="B108" s="5" t="s">
        <v>12</v>
      </c>
      <c r="C108" s="68">
        <v>31.333333333333332</v>
      </c>
      <c r="D108" s="37">
        <f t="shared" si="9"/>
        <v>2.56963997703726E-3</v>
      </c>
      <c r="E108" s="5">
        <f t="shared" si="10"/>
        <v>0</v>
      </c>
      <c r="F108" s="5">
        <f t="shared" si="11"/>
        <v>0</v>
      </c>
    </row>
    <row r="109" spans="2:11" ht="12" customHeight="1">
      <c r="B109" s="5" t="s">
        <v>13</v>
      </c>
      <c r="C109" s="68">
        <v>180.75</v>
      </c>
      <c r="D109" s="37">
        <f t="shared" si="9"/>
        <v>1.482326891008994E-2</v>
      </c>
      <c r="E109" s="5">
        <f t="shared" si="10"/>
        <v>0</v>
      </c>
      <c r="F109" s="5">
        <f t="shared" si="11"/>
        <v>0</v>
      </c>
    </row>
    <row r="110" spans="2:11" ht="12" customHeight="1">
      <c r="B110" s="5" t="s">
        <v>14</v>
      </c>
      <c r="C110" s="68">
        <v>1270.6666666666667</v>
      </c>
      <c r="D110" s="37">
        <f t="shared" si="9"/>
        <v>0.10420710204751103</v>
      </c>
      <c r="E110" s="5">
        <f t="shared" si="10"/>
        <v>0</v>
      </c>
      <c r="F110" s="5">
        <f t="shared" si="11"/>
        <v>0</v>
      </c>
    </row>
    <row r="111" spans="2:11" ht="12" customHeight="1">
      <c r="B111" s="5" t="s">
        <v>15</v>
      </c>
      <c r="C111" s="68">
        <v>1919.3541666666665</v>
      </c>
      <c r="D111" s="37">
        <f t="shared" si="9"/>
        <v>0.15740582542850115</v>
      </c>
      <c r="E111" s="5">
        <f t="shared" si="10"/>
        <v>0</v>
      </c>
      <c r="F111" s="5">
        <f t="shared" si="11"/>
        <v>0</v>
      </c>
    </row>
    <row r="112" spans="2:11" ht="12" customHeight="1">
      <c r="B112" s="5" t="s">
        <v>16</v>
      </c>
      <c r="C112" s="68">
        <v>903.125</v>
      </c>
      <c r="D112" s="37">
        <f t="shared" si="9"/>
        <v>7.4065088433886456E-2</v>
      </c>
      <c r="E112" s="5">
        <f t="shared" si="10"/>
        <v>0</v>
      </c>
      <c r="F112" s="5">
        <f t="shared" si="11"/>
        <v>0</v>
      </c>
    </row>
    <row r="113" spans="2:6" ht="12" customHeight="1">
      <c r="B113" s="5" t="s">
        <v>17</v>
      </c>
      <c r="C113" s="68">
        <v>57.083333333333336</v>
      </c>
      <c r="D113" s="37">
        <f t="shared" si="9"/>
        <v>4.681391979442881E-3</v>
      </c>
      <c r="E113" s="5">
        <f t="shared" si="10"/>
        <v>0</v>
      </c>
      <c r="F113" s="5">
        <f t="shared" si="11"/>
        <v>0</v>
      </c>
    </row>
    <row r="114" spans="2:6" ht="12" customHeight="1">
      <c r="B114" s="5" t="s">
        <v>18</v>
      </c>
      <c r="C114" s="68">
        <v>883.5</v>
      </c>
      <c r="D114" s="37">
        <f t="shared" si="9"/>
        <v>7.2455646373800628E-2</v>
      </c>
      <c r="E114" s="5">
        <f t="shared" si="10"/>
        <v>0</v>
      </c>
      <c r="F114" s="5">
        <f t="shared" si="11"/>
        <v>0</v>
      </c>
    </row>
    <row r="115" spans="2:6" ht="12" customHeight="1">
      <c r="B115" s="5" t="s">
        <v>19</v>
      </c>
      <c r="C115" s="68">
        <v>1739.9166666666665</v>
      </c>
      <c r="D115" s="37">
        <f t="shared" si="9"/>
        <v>0.14269019436319402</v>
      </c>
      <c r="E115" s="5">
        <f t="shared" si="10"/>
        <v>0</v>
      </c>
      <c r="F115" s="5">
        <f t="shared" si="11"/>
        <v>0</v>
      </c>
    </row>
    <row r="116" spans="2:6" ht="12" customHeight="1">
      <c r="B116" s="5" t="s">
        <v>20</v>
      </c>
      <c r="C116" s="68">
        <v>948.97916666666663</v>
      </c>
      <c r="D116" s="37">
        <f t="shared" si="9"/>
        <v>7.7825578852409732E-2</v>
      </c>
      <c r="E116" s="5">
        <f t="shared" si="10"/>
        <v>0</v>
      </c>
      <c r="F116" s="5">
        <f t="shared" si="11"/>
        <v>0</v>
      </c>
    </row>
    <row r="117" spans="2:6" ht="12" customHeight="1">
      <c r="B117" s="5" t="s">
        <v>21</v>
      </c>
      <c r="C117" s="68">
        <v>52.166666666666664</v>
      </c>
      <c r="D117" s="37">
        <f t="shared" si="9"/>
        <v>4.2781771958120343E-3</v>
      </c>
      <c r="E117" s="5">
        <f t="shared" si="10"/>
        <v>0</v>
      </c>
      <c r="F117" s="5">
        <f t="shared" si="11"/>
        <v>0</v>
      </c>
    </row>
    <row r="118" spans="2:6" ht="12" customHeight="1">
      <c r="B118" s="5" t="s">
        <v>22</v>
      </c>
      <c r="C118" s="68">
        <v>1146.2708333333333</v>
      </c>
      <c r="D118" s="37">
        <f t="shared" si="9"/>
        <v>9.4005426314206844E-2</v>
      </c>
      <c r="E118" s="5">
        <f t="shared" si="10"/>
        <v>0</v>
      </c>
      <c r="F118" s="5">
        <f t="shared" si="11"/>
        <v>0</v>
      </c>
    </row>
    <row r="119" spans="2:6" ht="12" customHeight="1">
      <c r="B119" s="5" t="s">
        <v>23</v>
      </c>
      <c r="C119" s="68">
        <v>33</v>
      </c>
      <c r="D119" s="37">
        <f t="shared" si="9"/>
        <v>2.7063229545392421E-3</v>
      </c>
      <c r="E119" s="5">
        <f t="shared" si="10"/>
        <v>0</v>
      </c>
      <c r="F119" s="5">
        <f t="shared" si="11"/>
        <v>0</v>
      </c>
    </row>
    <row r="120" spans="2:6" ht="12" customHeight="1">
      <c r="B120" s="5" t="s">
        <v>24</v>
      </c>
      <c r="C120" s="68">
        <v>0</v>
      </c>
      <c r="D120" s="37">
        <f t="shared" si="9"/>
        <v>0</v>
      </c>
      <c r="E120" s="5">
        <f t="shared" si="10"/>
        <v>0</v>
      </c>
      <c r="F120" s="5">
        <f t="shared" si="11"/>
        <v>0</v>
      </c>
    </row>
    <row r="121" spans="2:6" ht="12" customHeight="1" thickBot="1">
      <c r="B121" s="73" t="s">
        <v>25</v>
      </c>
      <c r="C121" s="120">
        <v>12193.666666666664</v>
      </c>
      <c r="D121" s="82">
        <f>SUM(D103:D120)</f>
        <v>1</v>
      </c>
      <c r="E121" s="81">
        <f>SUM(E103:E120)</f>
        <v>0</v>
      </c>
      <c r="F121" s="81">
        <f>SUM(F103:F120)</f>
        <v>0</v>
      </c>
    </row>
    <row r="122" spans="2:6" ht="12" customHeight="1">
      <c r="B122" s="9"/>
      <c r="C122" s="30"/>
    </row>
    <row r="123" spans="2:6" ht="12" customHeight="1">
      <c r="B123" s="5" t="s">
        <v>154</v>
      </c>
      <c r="C123" s="30"/>
      <c r="E123" s="5">
        <f>+D98</f>
        <v>0</v>
      </c>
    </row>
    <row r="126" spans="2:6" ht="12" customHeight="1">
      <c r="B126" s="250" t="s">
        <v>113</v>
      </c>
      <c r="D126" s="36">
        <f>+C93</f>
        <v>0</v>
      </c>
    </row>
    <row r="127" spans="2:6" ht="12.75"/>
    <row r="128" spans="2:6" ht="12" customHeight="1">
      <c r="C128" s="174" t="s">
        <v>152</v>
      </c>
    </row>
    <row r="129" spans="2:5" ht="77.25" thickBot="1">
      <c r="B129" s="72"/>
      <c r="C129" s="252" t="s">
        <v>92</v>
      </c>
      <c r="D129" s="103" t="s">
        <v>231</v>
      </c>
      <c r="E129" s="101" t="s">
        <v>369</v>
      </c>
    </row>
    <row r="130" spans="2:5" ht="12" customHeight="1">
      <c r="B130" s="5" t="s">
        <v>45</v>
      </c>
      <c r="C130" s="68">
        <v>29701.666666666668</v>
      </c>
      <c r="D130" s="37">
        <f t="shared" ref="D130:D147" si="12">C130/C$148</f>
        <v>0.13194588153153769</v>
      </c>
      <c r="E130" s="5">
        <f>D130*D$126</f>
        <v>0</v>
      </c>
    </row>
    <row r="131" spans="2:5" ht="12" customHeight="1">
      <c r="B131" s="5" t="s">
        <v>46</v>
      </c>
      <c r="C131" s="68">
        <v>6568.833333333333</v>
      </c>
      <c r="D131" s="37">
        <f t="shared" si="12"/>
        <v>2.9181207725730851E-2</v>
      </c>
      <c r="E131" s="5">
        <f t="shared" ref="E131:E147" si="13">D131*D$126</f>
        <v>0</v>
      </c>
    </row>
    <row r="132" spans="2:5" ht="12" customHeight="1">
      <c r="B132" s="5" t="s">
        <v>9</v>
      </c>
      <c r="C132" s="68">
        <v>4206.416666666667</v>
      </c>
      <c r="D132" s="37">
        <f t="shared" si="12"/>
        <v>1.8686471752616094E-2</v>
      </c>
      <c r="E132" s="5">
        <f t="shared" si="13"/>
        <v>0</v>
      </c>
    </row>
    <row r="133" spans="2:5" ht="12" customHeight="1">
      <c r="B133" s="5" t="s">
        <v>10</v>
      </c>
      <c r="C133" s="68">
        <v>4896.666666666667</v>
      </c>
      <c r="D133" s="37">
        <f t="shared" si="12"/>
        <v>2.1752819703701125E-2</v>
      </c>
      <c r="E133" s="5">
        <f t="shared" si="13"/>
        <v>0</v>
      </c>
    </row>
    <row r="134" spans="2:5" ht="12" customHeight="1">
      <c r="B134" s="5" t="s">
        <v>11</v>
      </c>
      <c r="C134" s="68">
        <v>6120.583333333333</v>
      </c>
      <c r="D134" s="37">
        <f t="shared" si="12"/>
        <v>2.7189914036380811E-2</v>
      </c>
      <c r="E134" s="5">
        <f t="shared" si="13"/>
        <v>0</v>
      </c>
    </row>
    <row r="135" spans="2:5" ht="12" customHeight="1">
      <c r="B135" s="5" t="s">
        <v>12</v>
      </c>
      <c r="C135" s="68">
        <v>2220.25</v>
      </c>
      <c r="D135" s="37">
        <f t="shared" si="12"/>
        <v>9.8631786141203034E-3</v>
      </c>
      <c r="E135" s="5">
        <f t="shared" si="13"/>
        <v>0</v>
      </c>
    </row>
    <row r="136" spans="2:5" ht="12" customHeight="1">
      <c r="B136" s="5" t="s">
        <v>13</v>
      </c>
      <c r="C136" s="68">
        <v>10844.916666666666</v>
      </c>
      <c r="D136" s="37">
        <f t="shared" si="12"/>
        <v>4.8177164796119137E-2</v>
      </c>
      <c r="E136" s="5">
        <f t="shared" si="13"/>
        <v>0</v>
      </c>
    </row>
    <row r="137" spans="2:5" ht="12" customHeight="1">
      <c r="B137" s="5" t="s">
        <v>14</v>
      </c>
      <c r="C137" s="68">
        <v>7335.333333333333</v>
      </c>
      <c r="D137" s="37">
        <f t="shared" si="12"/>
        <v>3.2586286616722047E-2</v>
      </c>
      <c r="E137" s="5">
        <f t="shared" si="13"/>
        <v>0</v>
      </c>
    </row>
    <row r="138" spans="2:5" ht="12" customHeight="1">
      <c r="B138" s="5" t="s">
        <v>15</v>
      </c>
      <c r="C138" s="68">
        <v>37690.75</v>
      </c>
      <c r="D138" s="37">
        <f t="shared" si="12"/>
        <v>0.16743636948548804</v>
      </c>
      <c r="E138" s="5">
        <f t="shared" si="13"/>
        <v>0</v>
      </c>
    </row>
    <row r="139" spans="2:5" ht="12" customHeight="1">
      <c r="B139" s="5" t="s">
        <v>16</v>
      </c>
      <c r="C139" s="68">
        <v>19496.75</v>
      </c>
      <c r="D139" s="37">
        <f t="shared" si="12"/>
        <v>8.6611835444139182E-2</v>
      </c>
      <c r="E139" s="5">
        <f t="shared" si="13"/>
        <v>0</v>
      </c>
    </row>
    <row r="140" spans="2:5" ht="12" customHeight="1">
      <c r="B140" s="5" t="s">
        <v>17</v>
      </c>
      <c r="C140" s="68">
        <v>3796.5833333333335</v>
      </c>
      <c r="D140" s="37">
        <f t="shared" si="12"/>
        <v>1.6865839225338998E-2</v>
      </c>
      <c r="E140" s="5">
        <f t="shared" si="13"/>
        <v>0</v>
      </c>
    </row>
    <row r="141" spans="2:5" ht="12" customHeight="1">
      <c r="B141" s="5" t="s">
        <v>18</v>
      </c>
      <c r="C141" s="68">
        <v>10359.083333333334</v>
      </c>
      <c r="D141" s="37">
        <f t="shared" si="12"/>
        <v>4.6018911922181473E-2</v>
      </c>
      <c r="E141" s="5">
        <f t="shared" si="13"/>
        <v>0</v>
      </c>
    </row>
    <row r="142" spans="2:5" ht="12" customHeight="1">
      <c r="B142" s="5" t="s">
        <v>19</v>
      </c>
      <c r="C142" s="68">
        <v>61956.416666666664</v>
      </c>
      <c r="D142" s="37">
        <f t="shared" si="12"/>
        <v>0.27523351148482983</v>
      </c>
      <c r="E142" s="5">
        <f t="shared" si="13"/>
        <v>0</v>
      </c>
    </row>
    <row r="143" spans="2:5" ht="12" customHeight="1">
      <c r="B143" s="5" t="s">
        <v>20</v>
      </c>
      <c r="C143" s="68">
        <v>5201.083333333333</v>
      </c>
      <c r="D143" s="37">
        <f t="shared" si="12"/>
        <v>2.3105152079086082E-2</v>
      </c>
      <c r="E143" s="5">
        <f t="shared" si="13"/>
        <v>0</v>
      </c>
    </row>
    <row r="144" spans="2:5" ht="12" customHeight="1">
      <c r="B144" s="5" t="s">
        <v>21</v>
      </c>
      <c r="C144" s="68">
        <v>2665.75</v>
      </c>
      <c r="D144" s="37">
        <f t="shared" si="12"/>
        <v>1.1842255777768811E-2</v>
      </c>
      <c r="E144" s="5">
        <f t="shared" si="13"/>
        <v>0</v>
      </c>
    </row>
    <row r="145" spans="2:6" ht="12" customHeight="1">
      <c r="B145" s="5" t="s">
        <v>22</v>
      </c>
      <c r="C145" s="68">
        <v>10365.583333333334</v>
      </c>
      <c r="D145" s="37">
        <f t="shared" si="12"/>
        <v>4.6047787346566914E-2</v>
      </c>
      <c r="E145" s="5">
        <f t="shared" si="13"/>
        <v>0</v>
      </c>
    </row>
    <row r="146" spans="2:6" ht="12" customHeight="1">
      <c r="B146" s="5" t="s">
        <v>23</v>
      </c>
      <c r="C146" s="68">
        <v>1397.5833333333333</v>
      </c>
      <c r="D146" s="37">
        <f t="shared" si="12"/>
        <v>6.2085864406189843E-3</v>
      </c>
      <c r="E146" s="5">
        <f t="shared" si="13"/>
        <v>0</v>
      </c>
    </row>
    <row r="147" spans="2:6" ht="12" customHeight="1">
      <c r="B147" s="5" t="s">
        <v>24</v>
      </c>
      <c r="C147" s="68">
        <v>280.66666666666697</v>
      </c>
      <c r="D147" s="37">
        <f t="shared" si="12"/>
        <v>1.2468260170535308E-3</v>
      </c>
      <c r="E147" s="5">
        <f t="shared" si="13"/>
        <v>0</v>
      </c>
    </row>
    <row r="148" spans="2:6" ht="12" customHeight="1" thickBot="1">
      <c r="B148" s="73" t="s">
        <v>25</v>
      </c>
      <c r="C148" s="120">
        <v>225104.91666666669</v>
      </c>
      <c r="D148" s="82">
        <f>SUM(D130:D147)</f>
        <v>0.99999999999999967</v>
      </c>
      <c r="E148" s="81">
        <f>SUM(E130:E147)</f>
        <v>0</v>
      </c>
    </row>
    <row r="149" spans="2:6" ht="12" customHeight="1">
      <c r="B149" s="9"/>
      <c r="C149" s="30"/>
      <c r="D149" s="38"/>
      <c r="E149" s="30"/>
    </row>
    <row r="150" spans="2:6" ht="12" customHeight="1">
      <c r="B150" s="5" t="s">
        <v>154</v>
      </c>
      <c r="E150" s="5">
        <f>D126</f>
        <v>0</v>
      </c>
    </row>
    <row r="154" spans="2:6" ht="12" customHeight="1">
      <c r="B154" s="30" t="s">
        <v>392</v>
      </c>
    </row>
    <row r="155" spans="2:6" ht="12" customHeight="1">
      <c r="C155" s="3"/>
      <c r="D155" s="30"/>
      <c r="E155" s="30"/>
    </row>
    <row r="156" spans="2:6" ht="26.25" thickBot="1">
      <c r="B156" s="118"/>
      <c r="C156" s="118" t="s">
        <v>157</v>
      </c>
      <c r="D156" s="124" t="s">
        <v>156</v>
      </c>
      <c r="E156" s="124" t="s">
        <v>155</v>
      </c>
      <c r="F156" s="254" t="s">
        <v>316</v>
      </c>
    </row>
    <row r="157" spans="2:6" ht="12" customHeight="1">
      <c r="B157" s="5" t="s">
        <v>45</v>
      </c>
      <c r="C157" s="30">
        <v>0</v>
      </c>
      <c r="D157" s="30">
        <f t="shared" ref="D157:D174" si="14">F103</f>
        <v>0</v>
      </c>
      <c r="E157" s="30">
        <f t="shared" ref="E157:E174" si="15">E130</f>
        <v>0</v>
      </c>
      <c r="F157" s="30">
        <f t="shared" ref="F157:F174" si="16">SUM(C157:E157)</f>
        <v>0</v>
      </c>
    </row>
    <row r="158" spans="2:6" ht="12" customHeight="1">
      <c r="B158" s="5" t="s">
        <v>46</v>
      </c>
      <c r="C158" s="30">
        <v>0</v>
      </c>
      <c r="D158" s="30">
        <f t="shared" si="14"/>
        <v>0</v>
      </c>
      <c r="E158" s="30">
        <f t="shared" si="15"/>
        <v>0</v>
      </c>
      <c r="F158" s="30">
        <f t="shared" si="16"/>
        <v>0</v>
      </c>
    </row>
    <row r="159" spans="2:6" ht="12" customHeight="1">
      <c r="B159" s="5" t="s">
        <v>9</v>
      </c>
      <c r="C159" s="30">
        <v>0</v>
      </c>
      <c r="D159" s="30">
        <f t="shared" si="14"/>
        <v>0</v>
      </c>
      <c r="E159" s="30">
        <f t="shared" si="15"/>
        <v>0</v>
      </c>
      <c r="F159" s="30">
        <f t="shared" si="16"/>
        <v>0</v>
      </c>
    </row>
    <row r="160" spans="2:6" ht="12" customHeight="1">
      <c r="B160" s="5" t="s">
        <v>10</v>
      </c>
      <c r="C160" s="30">
        <v>0</v>
      </c>
      <c r="D160" s="30">
        <f t="shared" si="14"/>
        <v>0</v>
      </c>
      <c r="E160" s="30">
        <f t="shared" si="15"/>
        <v>0</v>
      </c>
      <c r="F160" s="30">
        <f t="shared" si="16"/>
        <v>0</v>
      </c>
    </row>
    <row r="161" spans="2:6" ht="12" customHeight="1">
      <c r="B161" s="5" t="s">
        <v>11</v>
      </c>
      <c r="C161" s="30">
        <v>0</v>
      </c>
      <c r="D161" s="30">
        <f t="shared" si="14"/>
        <v>0</v>
      </c>
      <c r="E161" s="30">
        <f t="shared" si="15"/>
        <v>0</v>
      </c>
      <c r="F161" s="30">
        <f t="shared" si="16"/>
        <v>0</v>
      </c>
    </row>
    <row r="162" spans="2:6" ht="12" customHeight="1">
      <c r="B162" s="5" t="s">
        <v>12</v>
      </c>
      <c r="C162" s="30">
        <v>0</v>
      </c>
      <c r="D162" s="30">
        <f t="shared" si="14"/>
        <v>0</v>
      </c>
      <c r="E162" s="30">
        <f t="shared" si="15"/>
        <v>0</v>
      </c>
      <c r="F162" s="30">
        <f t="shared" si="16"/>
        <v>0</v>
      </c>
    </row>
    <row r="163" spans="2:6" ht="12" customHeight="1">
      <c r="B163" s="5" t="s">
        <v>13</v>
      </c>
      <c r="C163" s="30">
        <v>0</v>
      </c>
      <c r="D163" s="30">
        <f t="shared" si="14"/>
        <v>0</v>
      </c>
      <c r="E163" s="30">
        <f t="shared" si="15"/>
        <v>0</v>
      </c>
      <c r="F163" s="30">
        <f t="shared" si="16"/>
        <v>0</v>
      </c>
    </row>
    <row r="164" spans="2:6" ht="12" customHeight="1">
      <c r="B164" s="5" t="s">
        <v>14</v>
      </c>
      <c r="C164" s="30">
        <v>0</v>
      </c>
      <c r="D164" s="30">
        <f t="shared" si="14"/>
        <v>0</v>
      </c>
      <c r="E164" s="30">
        <f t="shared" si="15"/>
        <v>0</v>
      </c>
      <c r="F164" s="30">
        <f t="shared" si="16"/>
        <v>0</v>
      </c>
    </row>
    <row r="165" spans="2:6" ht="12" customHeight="1">
      <c r="B165" s="5" t="s">
        <v>15</v>
      </c>
      <c r="C165" s="30">
        <v>0</v>
      </c>
      <c r="D165" s="30">
        <f t="shared" si="14"/>
        <v>0</v>
      </c>
      <c r="E165" s="30">
        <f t="shared" si="15"/>
        <v>0</v>
      </c>
      <c r="F165" s="30">
        <f t="shared" si="16"/>
        <v>0</v>
      </c>
    </row>
    <row r="166" spans="2:6" ht="12" customHeight="1">
      <c r="B166" s="5" t="s">
        <v>16</v>
      </c>
      <c r="C166" s="30">
        <v>0</v>
      </c>
      <c r="D166" s="30">
        <f t="shared" si="14"/>
        <v>0</v>
      </c>
      <c r="E166" s="30">
        <f t="shared" si="15"/>
        <v>0</v>
      </c>
      <c r="F166" s="30">
        <f t="shared" si="16"/>
        <v>0</v>
      </c>
    </row>
    <row r="167" spans="2:6" ht="12" customHeight="1">
      <c r="B167" s="5" t="s">
        <v>17</v>
      </c>
      <c r="C167" s="30">
        <v>0</v>
      </c>
      <c r="D167" s="30">
        <f t="shared" si="14"/>
        <v>0</v>
      </c>
      <c r="E167" s="30">
        <f t="shared" si="15"/>
        <v>0</v>
      </c>
      <c r="F167" s="30">
        <f t="shared" si="16"/>
        <v>0</v>
      </c>
    </row>
    <row r="168" spans="2:6" ht="12" customHeight="1">
      <c r="B168" s="5" t="s">
        <v>18</v>
      </c>
      <c r="C168" s="30">
        <v>0</v>
      </c>
      <c r="D168" s="30">
        <f t="shared" si="14"/>
        <v>0</v>
      </c>
      <c r="E168" s="30">
        <f t="shared" si="15"/>
        <v>0</v>
      </c>
      <c r="F168" s="30">
        <f t="shared" si="16"/>
        <v>0</v>
      </c>
    </row>
    <row r="169" spans="2:6" ht="12" customHeight="1">
      <c r="B169" s="5" t="s">
        <v>19</v>
      </c>
      <c r="C169" s="30">
        <v>0</v>
      </c>
      <c r="D169" s="30">
        <f t="shared" si="14"/>
        <v>0</v>
      </c>
      <c r="E169" s="30">
        <f t="shared" si="15"/>
        <v>0</v>
      </c>
      <c r="F169" s="30">
        <f t="shared" si="16"/>
        <v>0</v>
      </c>
    </row>
    <row r="170" spans="2:6" ht="12" customHeight="1">
      <c r="B170" s="5" t="s">
        <v>20</v>
      </c>
      <c r="C170" s="30">
        <v>0</v>
      </c>
      <c r="D170" s="30">
        <f t="shared" si="14"/>
        <v>0</v>
      </c>
      <c r="E170" s="30">
        <f t="shared" si="15"/>
        <v>0</v>
      </c>
      <c r="F170" s="30">
        <f t="shared" si="16"/>
        <v>0</v>
      </c>
    </row>
    <row r="171" spans="2:6" ht="12" customHeight="1">
      <c r="B171" s="5" t="s">
        <v>21</v>
      </c>
      <c r="C171" s="30">
        <f>+C94</f>
        <v>0</v>
      </c>
      <c r="D171" s="30">
        <f t="shared" si="14"/>
        <v>0</v>
      </c>
      <c r="E171" s="30">
        <f t="shared" si="15"/>
        <v>0</v>
      </c>
      <c r="F171" s="30">
        <f t="shared" si="16"/>
        <v>0</v>
      </c>
    </row>
    <row r="172" spans="2:6" ht="12" customHeight="1">
      <c r="B172" s="5" t="s">
        <v>22</v>
      </c>
      <c r="C172" s="30">
        <v>0</v>
      </c>
      <c r="D172" s="30">
        <f t="shared" si="14"/>
        <v>0</v>
      </c>
      <c r="E172" s="30">
        <f t="shared" si="15"/>
        <v>0</v>
      </c>
      <c r="F172" s="30">
        <f t="shared" si="16"/>
        <v>0</v>
      </c>
    </row>
    <row r="173" spans="2:6" ht="12" customHeight="1">
      <c r="B173" s="5" t="s">
        <v>23</v>
      </c>
      <c r="C173" s="30">
        <v>0</v>
      </c>
      <c r="D173" s="30">
        <f t="shared" si="14"/>
        <v>0</v>
      </c>
      <c r="E173" s="30">
        <f t="shared" si="15"/>
        <v>0</v>
      </c>
      <c r="F173" s="30">
        <f t="shared" si="16"/>
        <v>0</v>
      </c>
    </row>
    <row r="174" spans="2:6" ht="12" customHeight="1">
      <c r="B174" s="63" t="s">
        <v>24</v>
      </c>
      <c r="C174" s="142">
        <v>0</v>
      </c>
      <c r="D174" s="142">
        <f t="shared" si="14"/>
        <v>0</v>
      </c>
      <c r="E174" s="142">
        <f t="shared" si="15"/>
        <v>0</v>
      </c>
      <c r="F174" s="142">
        <f t="shared" si="16"/>
        <v>0</v>
      </c>
    </row>
    <row r="175" spans="2:6" ht="12" customHeight="1" thickBot="1">
      <c r="B175" s="113" t="s">
        <v>78</v>
      </c>
      <c r="C175" s="143">
        <f>SUM(C157:C174)</f>
        <v>0</v>
      </c>
      <c r="D175" s="143">
        <f>SUM(D157:D174)</f>
        <v>0</v>
      </c>
      <c r="E175" s="143">
        <f>SUM(E157:E174)</f>
        <v>0</v>
      </c>
      <c r="F175" s="143">
        <f>SUM(F157:F174)</f>
        <v>0</v>
      </c>
    </row>
    <row r="179" spans="2:11" ht="12" customHeight="1">
      <c r="B179" s="240" t="s">
        <v>100</v>
      </c>
    </row>
    <row r="180" spans="2:11" ht="12" customHeight="1">
      <c r="B180" s="5" t="s">
        <v>394</v>
      </c>
    </row>
    <row r="181" spans="2:11" ht="12" customHeight="1">
      <c r="B181" s="5" t="s">
        <v>265</v>
      </c>
      <c r="E181" s="5">
        <f>B6-G68-C92-C93-C94</f>
        <v>15316.951839999998</v>
      </c>
    </row>
    <row r="184" spans="2:11" ht="15.75">
      <c r="C184" s="67" t="s">
        <v>221</v>
      </c>
      <c r="D184" s="257"/>
    </row>
    <row r="185" spans="2:11" ht="27.75" thickBot="1">
      <c r="B185" s="83"/>
      <c r="C185" s="340" t="s">
        <v>167</v>
      </c>
      <c r="D185" s="70" t="s">
        <v>393</v>
      </c>
      <c r="E185" s="255" t="s">
        <v>101</v>
      </c>
      <c r="F185" s="24"/>
      <c r="G185" s="24"/>
      <c r="H185" s="24"/>
      <c r="I185" s="24"/>
      <c r="J185" s="24"/>
      <c r="K185" s="24"/>
    </row>
    <row r="186" spans="2:11" ht="12" customHeight="1">
      <c r="B186" s="5" t="s">
        <v>45</v>
      </c>
      <c r="C186" s="68">
        <v>7819404.5</v>
      </c>
      <c r="D186" s="37">
        <f t="shared" ref="D186:D203" si="17">C186/C$204</f>
        <v>0.16735749160042726</v>
      </c>
      <c r="E186" s="5">
        <f t="shared" ref="E186:E203" si="18">D186*E$181</f>
        <v>2563.4066389069485</v>
      </c>
    </row>
    <row r="187" spans="2:11" ht="12" customHeight="1">
      <c r="B187" s="5" t="s">
        <v>46</v>
      </c>
      <c r="C187" s="68">
        <v>1435907.5</v>
      </c>
      <c r="D187" s="37">
        <f t="shared" si="17"/>
        <v>3.0732503654241256E-2</v>
      </c>
      <c r="E187" s="5">
        <f t="shared" si="18"/>
        <v>470.72827839463724</v>
      </c>
    </row>
    <row r="188" spans="2:11" ht="12" customHeight="1">
      <c r="B188" s="5" t="s">
        <v>9</v>
      </c>
      <c r="C188" s="68">
        <v>1238902</v>
      </c>
      <c r="D188" s="37">
        <f t="shared" si="17"/>
        <v>2.6516025748348555E-2</v>
      </c>
      <c r="E188" s="5">
        <f t="shared" si="18"/>
        <v>406.14468937565471</v>
      </c>
    </row>
    <row r="189" spans="2:11" ht="12" customHeight="1">
      <c r="B189" s="5" t="s">
        <v>10</v>
      </c>
      <c r="C189" s="68">
        <v>1032204</v>
      </c>
      <c r="D189" s="37">
        <f t="shared" si="17"/>
        <v>2.2092100780811048E-2</v>
      </c>
      <c r="E189" s="5">
        <f t="shared" si="18"/>
        <v>338.38364370410915</v>
      </c>
    </row>
    <row r="190" spans="2:11" ht="12" customHeight="1">
      <c r="B190" s="5" t="s">
        <v>11</v>
      </c>
      <c r="C190" s="68">
        <v>1879670.5</v>
      </c>
      <c r="D190" s="37">
        <f t="shared" si="17"/>
        <v>4.023029374107976E-2</v>
      </c>
      <c r="E190" s="5">
        <f t="shared" si="18"/>
        <v>616.205471741172</v>
      </c>
    </row>
    <row r="191" spans="2:11" ht="12" customHeight="1">
      <c r="B191" s="5" t="s">
        <v>12</v>
      </c>
      <c r="C191" s="68">
        <v>627881.5</v>
      </c>
      <c r="D191" s="37">
        <f t="shared" si="17"/>
        <v>1.3438449547189134E-2</v>
      </c>
      <c r="E191" s="5">
        <f t="shared" si="18"/>
        <v>205.83608451856574</v>
      </c>
    </row>
    <row r="192" spans="2:11" ht="12" customHeight="1">
      <c r="B192" s="5" t="s">
        <v>13</v>
      </c>
      <c r="C192" s="68">
        <v>2812368.5</v>
      </c>
      <c r="D192" s="37">
        <f t="shared" si="17"/>
        <v>6.0192683166097397E-2</v>
      </c>
      <c r="E192" s="5">
        <f t="shared" si="18"/>
        <v>921.96842917549236</v>
      </c>
    </row>
    <row r="193" spans="2:5" ht="12" customHeight="1">
      <c r="B193" s="5" t="s">
        <v>14</v>
      </c>
      <c r="C193" s="68">
        <v>2080111.5</v>
      </c>
      <c r="D193" s="37">
        <f t="shared" si="17"/>
        <v>4.4520301116178627E-2</v>
      </c>
      <c r="E193" s="5">
        <f t="shared" si="18"/>
        <v>681.91530809880624</v>
      </c>
    </row>
    <row r="194" spans="2:5" ht="12" customHeight="1">
      <c r="B194" s="5" t="s">
        <v>15</v>
      </c>
      <c r="C194" s="68">
        <v>7528145.5</v>
      </c>
      <c r="D194" s="37">
        <f t="shared" si="17"/>
        <v>0.16112372077477824</v>
      </c>
      <c r="E194" s="5">
        <f t="shared" si="18"/>
        <v>2467.9242713888852</v>
      </c>
    </row>
    <row r="195" spans="2:5" ht="12" customHeight="1">
      <c r="B195" s="5" t="s">
        <v>16</v>
      </c>
      <c r="C195" s="68">
        <v>4817515</v>
      </c>
      <c r="D195" s="37">
        <f t="shared" si="17"/>
        <v>0.10310852011140137</v>
      </c>
      <c r="E195" s="5">
        <f t="shared" si="18"/>
        <v>1579.308236840006</v>
      </c>
    </row>
    <row r="196" spans="2:5" ht="12" customHeight="1">
      <c r="B196" s="5" t="s">
        <v>17</v>
      </c>
      <c r="C196" s="68">
        <v>1155604.5</v>
      </c>
      <c r="D196" s="37">
        <f t="shared" si="17"/>
        <v>2.4733222383132369E-2</v>
      </c>
      <c r="E196" s="5">
        <f t="shared" si="18"/>
        <v>378.83757609044847</v>
      </c>
    </row>
    <row r="197" spans="2:5" ht="12" customHeight="1">
      <c r="B197" s="5" t="s">
        <v>18</v>
      </c>
      <c r="C197" s="68">
        <v>3097702</v>
      </c>
      <c r="D197" s="37">
        <f t="shared" si="17"/>
        <v>6.6299631441962978E-2</v>
      </c>
      <c r="E197" s="5">
        <f t="shared" si="18"/>
        <v>1015.5082618062966</v>
      </c>
    </row>
    <row r="198" spans="2:5" ht="12" customHeight="1">
      <c r="B198" s="5" t="s">
        <v>19</v>
      </c>
      <c r="C198" s="68">
        <v>6313812</v>
      </c>
      <c r="D198" s="37">
        <f t="shared" si="17"/>
        <v>0.1351335307895476</v>
      </c>
      <c r="E198" s="5">
        <f t="shared" si="18"/>
        <v>2069.8337830726573</v>
      </c>
    </row>
    <row r="199" spans="2:5" ht="12" customHeight="1">
      <c r="B199" s="5" t="s">
        <v>20</v>
      </c>
      <c r="C199" s="68">
        <v>1353801</v>
      </c>
      <c r="D199" s="37">
        <f t="shared" si="17"/>
        <v>2.8975191075759035E-2</v>
      </c>
      <c r="E199" s="5">
        <f t="shared" si="18"/>
        <v>443.81160626219889</v>
      </c>
    </row>
    <row r="200" spans="2:5" ht="12" customHeight="1">
      <c r="B200" s="5" t="s">
        <v>21</v>
      </c>
      <c r="C200" s="68">
        <v>645133.5</v>
      </c>
      <c r="D200" s="37">
        <f t="shared" si="17"/>
        <v>1.3807691405068538E-2</v>
      </c>
      <c r="E200" s="5">
        <f t="shared" si="18"/>
        <v>211.49174427301671</v>
      </c>
    </row>
    <row r="201" spans="2:5" ht="12" customHeight="1">
      <c r="B201" s="5" t="s">
        <v>22</v>
      </c>
      <c r="C201" s="68">
        <v>2418472.5</v>
      </c>
      <c r="D201" s="37">
        <f t="shared" si="17"/>
        <v>5.1762188681326607E-2</v>
      </c>
      <c r="E201" s="5">
        <f t="shared" si="18"/>
        <v>792.83895116487258</v>
      </c>
    </row>
    <row r="202" spans="2:5" ht="12" customHeight="1">
      <c r="B202" s="5" t="s">
        <v>23</v>
      </c>
      <c r="C202" s="68">
        <v>337961.5</v>
      </c>
      <c r="D202" s="37">
        <f t="shared" si="17"/>
        <v>7.2333371291276463E-3</v>
      </c>
      <c r="E202" s="5">
        <f t="shared" si="18"/>
        <v>110.79267644933201</v>
      </c>
    </row>
    <row r="203" spans="2:5" ht="12" customHeight="1">
      <c r="B203" s="63" t="s">
        <v>24</v>
      </c>
      <c r="C203" s="68">
        <v>128166</v>
      </c>
      <c r="D203" s="84">
        <f t="shared" si="17"/>
        <v>2.7431168535225875E-3</v>
      </c>
      <c r="E203" s="63">
        <f t="shared" si="18"/>
        <v>42.016188736897803</v>
      </c>
    </row>
    <row r="204" spans="2:5" ht="12" customHeight="1" thickBot="1">
      <c r="B204" s="73" t="s">
        <v>25</v>
      </c>
      <c r="C204" s="81">
        <v>46722763.5</v>
      </c>
      <c r="D204" s="85">
        <f>SUM(D186:D203)</f>
        <v>1</v>
      </c>
      <c r="E204" s="72">
        <f>SUM(E186:E203)</f>
        <v>15316.95184</v>
      </c>
    </row>
    <row r="210" spans="2:11" s="24" customFormat="1" ht="36.75" customHeight="1">
      <c r="B210" s="5"/>
      <c r="C210" s="5"/>
      <c r="D210" s="5"/>
      <c r="E210" s="5"/>
      <c r="F210" s="5"/>
      <c r="G210" s="5"/>
      <c r="H210" s="5"/>
      <c r="I210" s="5"/>
      <c r="J210" s="5"/>
      <c r="K210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33CC"/>
  </sheetPr>
  <dimension ref="A1:L95"/>
  <sheetViews>
    <sheetView topLeftCell="A13" zoomScaleNormal="100" workbookViewId="0">
      <selection activeCell="B52" sqref="B52"/>
    </sheetView>
  </sheetViews>
  <sheetFormatPr baseColWidth="10" defaultColWidth="11" defaultRowHeight="12.75"/>
  <cols>
    <col min="1" max="1" width="4.125" style="2" customWidth="1"/>
    <col min="2" max="2" width="11" style="2"/>
    <col min="3" max="3" width="17.5" style="2" customWidth="1"/>
    <col min="4" max="4" width="16.5" style="2" customWidth="1"/>
    <col min="5" max="5" width="22.625" style="2" customWidth="1"/>
    <col min="6" max="6" width="17.375" style="2" customWidth="1"/>
    <col min="7" max="7" width="16.875" style="2" customWidth="1"/>
    <col min="8" max="8" width="17.125" style="2" customWidth="1"/>
    <col min="9" max="9" width="15.25" style="2" bestFit="1" customWidth="1"/>
    <col min="10" max="10" width="12.25" style="2" customWidth="1"/>
    <col min="11" max="11" width="12" style="2" customWidth="1"/>
    <col min="12" max="12" width="13" style="2" customWidth="1"/>
    <col min="13" max="13" width="22.875" style="2" customWidth="1"/>
    <col min="14" max="16384" width="11" style="2"/>
  </cols>
  <sheetData>
    <row r="1" spans="2:7">
      <c r="E1" s="46"/>
    </row>
    <row r="2" spans="2:7" ht="13.5" thickBot="1">
      <c r="B2" s="4" t="s">
        <v>41</v>
      </c>
      <c r="F2" s="91"/>
      <c r="G2" s="91" t="s">
        <v>454</v>
      </c>
    </row>
    <row r="3" spans="2:7" s="226" customFormat="1">
      <c r="B3" s="221" t="s">
        <v>47</v>
      </c>
      <c r="C3" s="222"/>
      <c r="F3" s="261" t="s">
        <v>34</v>
      </c>
      <c r="G3" s="258">
        <v>76427.745709999988</v>
      </c>
    </row>
    <row r="4" spans="2:7">
      <c r="F4" s="261" t="s">
        <v>33</v>
      </c>
      <c r="G4" s="258">
        <v>638917.17310999997</v>
      </c>
    </row>
    <row r="5" spans="2:7">
      <c r="B5" s="4" t="s">
        <v>272</v>
      </c>
      <c r="F5" s="261" t="s">
        <v>32</v>
      </c>
      <c r="G5" s="258">
        <v>1317679.1918200001</v>
      </c>
    </row>
    <row r="6" spans="2:7" s="10" customFormat="1" ht="13.5" thickBot="1">
      <c r="B6" s="3">
        <f>+Resumen!D5</f>
        <v>2033024.1106400001</v>
      </c>
      <c r="D6" s="376">
        <f>+B6-D41</f>
        <v>0</v>
      </c>
      <c r="F6" s="259" t="s">
        <v>78</v>
      </c>
      <c r="G6" s="260">
        <f>G3+G4+G5</f>
        <v>2033024.1106400001</v>
      </c>
    </row>
    <row r="8" spans="2:7">
      <c r="B8" s="4"/>
      <c r="G8" s="5"/>
    </row>
    <row r="10" spans="2:7">
      <c r="B10" s="4" t="s">
        <v>187</v>
      </c>
    </row>
    <row r="11" spans="2:7">
      <c r="B11" s="2" t="s">
        <v>458</v>
      </c>
    </row>
    <row r="14" spans="2:7">
      <c r="B14" s="4" t="s">
        <v>266</v>
      </c>
    </row>
    <row r="15" spans="2:7">
      <c r="B15" s="2" t="s">
        <v>456</v>
      </c>
    </row>
    <row r="16" spans="2:7">
      <c r="B16" s="2" t="s">
        <v>8</v>
      </c>
    </row>
    <row r="17" spans="1:7">
      <c r="B17" s="2" t="s">
        <v>457</v>
      </c>
    </row>
    <row r="19" spans="1:7">
      <c r="B19" s="4" t="s">
        <v>44</v>
      </c>
    </row>
    <row r="20" spans="1:7">
      <c r="D20" s="144" t="s">
        <v>268</v>
      </c>
    </row>
    <row r="21" spans="1:7">
      <c r="C21" s="202" t="s">
        <v>115</v>
      </c>
    </row>
    <row r="22" spans="1:7" ht="27.75" thickBot="1">
      <c r="A22" s="6"/>
      <c r="B22" s="70"/>
      <c r="C22" s="103" t="s">
        <v>378</v>
      </c>
      <c r="D22" s="103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>I75</f>
        <v>475479.10322252265</v>
      </c>
      <c r="E23" s="7">
        <f t="shared" ref="E23:E41" si="0">D23*1000/C23</f>
        <v>56.600113660228054</v>
      </c>
      <c r="F23" s="7">
        <f>E23-E$41</f>
        <v>13.064413194800949</v>
      </c>
      <c r="G23" s="5">
        <f t="shared" ref="G23:G41" si="1">F23*C23/1000</f>
        <v>109749.87625082127</v>
      </c>
    </row>
    <row r="24" spans="1:7">
      <c r="B24" s="2" t="s">
        <v>46</v>
      </c>
      <c r="C24" s="5">
        <v>1321616</v>
      </c>
      <c r="D24" s="5">
        <f t="shared" ref="D24:D40" si="2">I76</f>
        <v>71039.724921218323</v>
      </c>
      <c r="E24" s="7">
        <f t="shared" si="0"/>
        <v>53.752167741021843</v>
      </c>
      <c r="F24" s="7">
        <f t="shared" ref="F24:F41" si="3">E24-E$41</f>
        <v>10.216467275594738</v>
      </c>
      <c r="G24" s="5">
        <f t="shared" si="1"/>
        <v>13502.246614902415</v>
      </c>
    </row>
    <row r="25" spans="1:7">
      <c r="B25" s="2" t="s">
        <v>9</v>
      </c>
      <c r="C25" s="5">
        <v>1056492.5</v>
      </c>
      <c r="D25" s="5">
        <f t="shared" si="2"/>
        <v>37635.28718967954</v>
      </c>
      <c r="E25" s="7">
        <f t="shared" si="0"/>
        <v>35.622862622952404</v>
      </c>
      <c r="F25" s="7">
        <f t="shared" si="3"/>
        <v>-7.9128378424747012</v>
      </c>
      <c r="G25" s="5">
        <f t="shared" si="1"/>
        <v>-8359.8538342907032</v>
      </c>
    </row>
    <row r="26" spans="1:7">
      <c r="B26" s="2" t="s">
        <v>10</v>
      </c>
      <c r="C26" s="5">
        <v>1103960.5</v>
      </c>
      <c r="D26" s="5">
        <f t="shared" si="2"/>
        <v>32745.298226520863</v>
      </c>
      <c r="E26" s="7">
        <f t="shared" si="0"/>
        <v>29.661657483687925</v>
      </c>
      <c r="F26" s="7">
        <f t="shared" si="3"/>
        <v>-13.87404298173918</v>
      </c>
      <c r="G26" s="5">
        <f t="shared" si="1"/>
        <v>-15316.395427142275</v>
      </c>
    </row>
    <row r="27" spans="1:7">
      <c r="B27" s="2" t="s">
        <v>11</v>
      </c>
      <c r="C27" s="5">
        <v>2102560.5</v>
      </c>
      <c r="D27" s="5">
        <f t="shared" si="2"/>
        <v>82172.551280819724</v>
      </c>
      <c r="E27" s="7">
        <f t="shared" si="0"/>
        <v>39.082134036485385</v>
      </c>
      <c r="F27" s="7">
        <f t="shared" si="3"/>
        <v>-4.4535664289417198</v>
      </c>
      <c r="G27" s="5">
        <f t="shared" si="1"/>
        <v>-9363.8928576189173</v>
      </c>
    </row>
    <row r="28" spans="1:7">
      <c r="B28" s="2" t="s">
        <v>12</v>
      </c>
      <c r="C28" s="5">
        <v>586917.5</v>
      </c>
      <c r="D28" s="5">
        <f t="shared" si="2"/>
        <v>23671.997033885251</v>
      </c>
      <c r="E28" s="7">
        <f t="shared" si="0"/>
        <v>40.332750401692316</v>
      </c>
      <c r="F28" s="7">
        <f t="shared" si="3"/>
        <v>-3.2029500637347894</v>
      </c>
      <c r="G28" s="5">
        <f t="shared" si="1"/>
        <v>-1879.8674440320633</v>
      </c>
    </row>
    <row r="29" spans="1:7">
      <c r="B29" s="2" t="s">
        <v>13</v>
      </c>
      <c r="C29" s="5">
        <v>2483421</v>
      </c>
      <c r="D29" s="5">
        <f t="shared" si="2"/>
        <v>154515.2740202744</v>
      </c>
      <c r="E29" s="7">
        <f t="shared" si="0"/>
        <v>62.218719266799468</v>
      </c>
      <c r="F29" s="7">
        <f t="shared" si="3"/>
        <v>18.683018801372363</v>
      </c>
      <c r="G29" s="5">
        <f t="shared" si="1"/>
        <v>46397.80123472296</v>
      </c>
    </row>
    <row r="30" spans="1:7">
      <c r="B30" s="2" t="s">
        <v>14</v>
      </c>
      <c r="C30" s="5">
        <v>2068901</v>
      </c>
      <c r="D30" s="5">
        <f t="shared" si="2"/>
        <v>94894.317358578497</v>
      </c>
      <c r="E30" s="7">
        <f t="shared" si="0"/>
        <v>45.867017009793365</v>
      </c>
      <c r="F30" s="7">
        <f t="shared" si="3"/>
        <v>2.3313165443662598</v>
      </c>
      <c r="G30" s="5">
        <f t="shared" si="1"/>
        <v>4823.2631299558989</v>
      </c>
    </row>
    <row r="31" spans="1:7">
      <c r="B31" s="2" t="s">
        <v>15</v>
      </c>
      <c r="C31" s="5">
        <v>7513504.5</v>
      </c>
      <c r="D31" s="5">
        <f t="shared" si="2"/>
        <v>155353.71364799546</v>
      </c>
      <c r="E31" s="7">
        <f t="shared" si="0"/>
        <v>20.676598203673862</v>
      </c>
      <c r="F31" s="7">
        <f t="shared" si="3"/>
        <v>-22.859102261753243</v>
      </c>
      <c r="G31" s="5">
        <f t="shared" si="1"/>
        <v>-171751.96770964316</v>
      </c>
    </row>
    <row r="32" spans="1:7">
      <c r="B32" s="2" t="s">
        <v>16</v>
      </c>
      <c r="C32" s="5">
        <v>4992766.5</v>
      </c>
      <c r="D32" s="5">
        <f t="shared" si="2"/>
        <v>180586.96113773866</v>
      </c>
      <c r="E32" s="7">
        <f t="shared" si="0"/>
        <v>36.16971895996712</v>
      </c>
      <c r="F32" s="7">
        <f t="shared" si="3"/>
        <v>-7.3659815054599846</v>
      </c>
      <c r="G32" s="5">
        <f t="shared" si="1"/>
        <v>-36776.625700080178</v>
      </c>
    </row>
    <row r="33" spans="1:7">
      <c r="B33" s="2" t="s">
        <v>17</v>
      </c>
      <c r="C33" s="5">
        <v>1096314.5</v>
      </c>
      <c r="D33" s="5">
        <f t="shared" si="2"/>
        <v>72324.830532887572</v>
      </c>
      <c r="E33" s="7">
        <f t="shared" si="0"/>
        <v>65.970878368285355</v>
      </c>
      <c r="F33" s="7">
        <f t="shared" si="3"/>
        <v>22.43517790285825</v>
      </c>
      <c r="G33" s="5">
        <f t="shared" si="1"/>
        <v>24596.010844983091</v>
      </c>
    </row>
    <row r="34" spans="1:7">
      <c r="B34" s="2" t="s">
        <v>18</v>
      </c>
      <c r="C34" s="5">
        <v>2740521</v>
      </c>
      <c r="D34" s="5">
        <f t="shared" si="2"/>
        <v>137926.50742975555</v>
      </c>
      <c r="E34" s="7">
        <f t="shared" si="0"/>
        <v>50.328571621876122</v>
      </c>
      <c r="F34" s="7">
        <f t="shared" si="3"/>
        <v>6.7928711564490172</v>
      </c>
      <c r="G34" s="5">
        <f t="shared" si="1"/>
        <v>18616.006054542817</v>
      </c>
    </row>
    <row r="35" spans="1:7">
      <c r="B35" s="2" t="s">
        <v>19</v>
      </c>
      <c r="C35" s="5">
        <v>6445718</v>
      </c>
      <c r="D35" s="5">
        <f t="shared" si="2"/>
        <v>337433.72662146564</v>
      </c>
      <c r="E35" s="7">
        <f t="shared" si="0"/>
        <v>52.350060400015266</v>
      </c>
      <c r="F35" s="7">
        <f t="shared" si="3"/>
        <v>8.8143599345881611</v>
      </c>
      <c r="G35" s="5">
        <f t="shared" si="1"/>
        <v>56814.878488853734</v>
      </c>
    </row>
    <row r="36" spans="1:7">
      <c r="B36" s="2" t="s">
        <v>20</v>
      </c>
      <c r="C36" s="5">
        <v>1467053</v>
      </c>
      <c r="D36" s="5">
        <f t="shared" si="2"/>
        <v>89494.6749664456</v>
      </c>
      <c r="E36" s="7">
        <f t="shared" si="0"/>
        <v>61.003027815931389</v>
      </c>
      <c r="F36" s="7">
        <f t="shared" si="3"/>
        <v>17.467327350504284</v>
      </c>
      <c r="G36" s="5">
        <f t="shared" si="1"/>
        <v>25625.494991539363</v>
      </c>
    </row>
    <row r="37" spans="1:7">
      <c r="B37" s="2" t="s">
        <v>21</v>
      </c>
      <c r="C37" s="5">
        <v>640633</v>
      </c>
      <c r="D37" s="5">
        <f t="shared" si="2"/>
        <v>14991.826231413712</v>
      </c>
      <c r="E37" s="7">
        <f t="shared" si="0"/>
        <v>23.401582858537903</v>
      </c>
      <c r="F37" s="7">
        <f t="shared" si="3"/>
        <v>-20.134117606889202</v>
      </c>
      <c r="G37" s="5">
        <f t="shared" si="1"/>
        <v>-12898.580164854251</v>
      </c>
    </row>
    <row r="38" spans="1:7">
      <c r="B38" s="2" t="s">
        <v>22</v>
      </c>
      <c r="C38" s="5">
        <v>2189121</v>
      </c>
      <c r="D38" s="5">
        <f t="shared" si="2"/>
        <v>34338.401841347666</v>
      </c>
      <c r="E38" s="7">
        <f t="shared" si="0"/>
        <v>15.685931404133287</v>
      </c>
      <c r="F38" s="7">
        <f t="shared" si="3"/>
        <v>-27.84976906129382</v>
      </c>
      <c r="G38" s="5">
        <f t="shared" si="1"/>
        <v>-60966.51429722859</v>
      </c>
    </row>
    <row r="39" spans="1:7">
      <c r="B39" s="2" t="s">
        <v>23</v>
      </c>
      <c r="C39" s="5">
        <v>318027.5</v>
      </c>
      <c r="D39" s="5">
        <f t="shared" si="2"/>
        <v>12942.840158883162</v>
      </c>
      <c r="E39" s="7">
        <f t="shared" si="0"/>
        <v>40.697235801567984</v>
      </c>
      <c r="F39" s="7">
        <f t="shared" si="3"/>
        <v>-2.8384646638591207</v>
      </c>
      <c r="G39" s="5">
        <f t="shared" si="1"/>
        <v>-902.70982088545657</v>
      </c>
    </row>
    <row r="40" spans="1:7">
      <c r="B40" s="2" t="s">
        <v>24</v>
      </c>
      <c r="C40" s="5">
        <v>169659.5</v>
      </c>
      <c r="D40" s="5">
        <f t="shared" si="2"/>
        <v>25477.074818568213</v>
      </c>
      <c r="E40" s="7">
        <f t="shared" si="0"/>
        <v>150.16591949503692</v>
      </c>
      <c r="F40" s="7">
        <f t="shared" si="3"/>
        <v>106.6302190296098</v>
      </c>
      <c r="G40" s="5">
        <f t="shared" si="1"/>
        <v>18090.829645454087</v>
      </c>
    </row>
    <row r="41" spans="1:7" ht="13.5" thickBot="1">
      <c r="A41" s="4"/>
      <c r="B41" s="71" t="s">
        <v>78</v>
      </c>
      <c r="C41" s="72">
        <v>46697861.5</v>
      </c>
      <c r="D41" s="73">
        <f>SUM(D23:D40)</f>
        <v>2033024.1106400006</v>
      </c>
      <c r="E41" s="74">
        <f t="shared" si="0"/>
        <v>43.535700465427105</v>
      </c>
      <c r="F41" s="75">
        <f t="shared" si="3"/>
        <v>0</v>
      </c>
      <c r="G41" s="72">
        <f t="shared" si="1"/>
        <v>0</v>
      </c>
    </row>
    <row r="44" spans="1:7">
      <c r="B44" s="317" t="s">
        <v>185</v>
      </c>
    </row>
    <row r="45" spans="1:7">
      <c r="B45" s="2" t="s">
        <v>177</v>
      </c>
    </row>
    <row r="47" spans="1:7">
      <c r="C47" s="2" t="s">
        <v>32</v>
      </c>
      <c r="D47" s="2" t="s">
        <v>33</v>
      </c>
      <c r="E47" s="2" t="s">
        <v>34</v>
      </c>
    </row>
    <row r="48" spans="1:7">
      <c r="C48" s="66" t="s">
        <v>215</v>
      </c>
      <c r="D48" s="66" t="s">
        <v>216</v>
      </c>
      <c r="E48" s="66" t="s">
        <v>217</v>
      </c>
    </row>
    <row r="49" spans="2:12" s="11" customFormat="1" ht="39" thickBot="1">
      <c r="B49" s="76"/>
      <c r="C49" s="236" t="s">
        <v>184</v>
      </c>
      <c r="D49" s="236" t="s">
        <v>182</v>
      </c>
      <c r="E49" s="236" t="s">
        <v>183</v>
      </c>
      <c r="F49" s="239" t="s">
        <v>7</v>
      </c>
      <c r="G49" s="92" t="s">
        <v>455</v>
      </c>
      <c r="I49" s="266"/>
    </row>
    <row r="50" spans="2:12">
      <c r="B50" s="2" t="s">
        <v>45</v>
      </c>
      <c r="C50" s="68">
        <v>294422.76459076913</v>
      </c>
      <c r="D50" s="68">
        <v>47651.56370982193</v>
      </c>
      <c r="E50" s="68">
        <v>15975.551460000001</v>
      </c>
      <c r="F50" s="30">
        <f t="shared" ref="F50:F67" si="4">SUM(C50:E50)</f>
        <v>358049.87976059108</v>
      </c>
      <c r="G50" s="41">
        <f t="shared" ref="G50:G67" si="5">F50/F$68</f>
        <v>0.22582286633118312</v>
      </c>
      <c r="I50" s="23"/>
      <c r="J50" s="41"/>
      <c r="K50" s="21"/>
      <c r="L50" s="21"/>
    </row>
    <row r="51" spans="2:12">
      <c r="B51" s="2" t="s">
        <v>46</v>
      </c>
      <c r="C51" s="68">
        <v>41033.47350269631</v>
      </c>
      <c r="D51" s="68">
        <v>7939.2099354571437</v>
      </c>
      <c r="E51" s="68">
        <v>2440.6173799999997</v>
      </c>
      <c r="F51" s="30">
        <f t="shared" si="4"/>
        <v>51413.300818153453</v>
      </c>
      <c r="G51" s="41">
        <f t="shared" si="5"/>
        <v>3.2426484729071725E-2</v>
      </c>
      <c r="I51" s="23"/>
      <c r="J51" s="41"/>
      <c r="K51" s="21"/>
      <c r="L51" s="21"/>
    </row>
    <row r="52" spans="2:12">
      <c r="B52" s="2" t="s">
        <v>9</v>
      </c>
      <c r="C52" s="68">
        <v>26767.532552972516</v>
      </c>
      <c r="D52" s="68">
        <v>2685.6722966630282</v>
      </c>
      <c r="E52" s="68">
        <v>1630.9396499999998</v>
      </c>
      <c r="F52" s="30">
        <f t="shared" si="4"/>
        <v>31084.144499635546</v>
      </c>
      <c r="G52" s="41">
        <f t="shared" si="5"/>
        <v>1.9604840010151524E-2</v>
      </c>
      <c r="I52" s="23"/>
      <c r="J52" s="41"/>
      <c r="K52" s="21"/>
      <c r="L52" s="21"/>
    </row>
    <row r="53" spans="2:12" ht="15.75">
      <c r="B53" s="2" t="s">
        <v>10</v>
      </c>
      <c r="C53" s="68">
        <v>20836.813572789193</v>
      </c>
      <c r="D53" s="68">
        <v>3047.6204062227321</v>
      </c>
      <c r="E53" s="68">
        <v>1359.1113399999999</v>
      </c>
      <c r="F53" s="30">
        <f t="shared" si="4"/>
        <v>25243.545319011926</v>
      </c>
      <c r="G53" s="41">
        <f t="shared" si="5"/>
        <v>1.592116094023565E-2</v>
      </c>
      <c r="I53" s="266"/>
      <c r="J53" s="11"/>
      <c r="K53" s="11"/>
      <c r="L53" s="11"/>
    </row>
    <row r="54" spans="2:12">
      <c r="B54" s="2" t="s">
        <v>11</v>
      </c>
      <c r="C54" s="68">
        <v>57260.227896757118</v>
      </c>
      <c r="D54" s="68">
        <v>6410.2247979637532</v>
      </c>
      <c r="E54" s="68">
        <v>2835.8990800000001</v>
      </c>
      <c r="F54" s="30">
        <f t="shared" si="4"/>
        <v>66506.351774720868</v>
      </c>
      <c r="G54" s="41">
        <f t="shared" si="5"/>
        <v>4.1945705992247811E-2</v>
      </c>
      <c r="I54" s="23"/>
      <c r="J54" s="41"/>
      <c r="K54" s="21"/>
      <c r="L54" s="21"/>
    </row>
    <row r="55" spans="2:12">
      <c r="B55" s="2" t="s">
        <v>12</v>
      </c>
      <c r="C55" s="68">
        <v>16555.491443276838</v>
      </c>
      <c r="D55" s="68">
        <v>1762.4556545180583</v>
      </c>
      <c r="E55" s="68">
        <v>1047.0331100000001</v>
      </c>
      <c r="F55" s="30">
        <f t="shared" si="4"/>
        <v>19364.980207794895</v>
      </c>
      <c r="G55" s="41">
        <f t="shared" si="5"/>
        <v>1.2213536672306392E-2</v>
      </c>
      <c r="I55" s="23"/>
      <c r="J55" s="41"/>
      <c r="K55" s="21"/>
      <c r="L55" s="21"/>
    </row>
    <row r="56" spans="2:12">
      <c r="B56" s="2" t="s">
        <v>13</v>
      </c>
      <c r="C56" s="68">
        <v>99443.161769394559</v>
      </c>
      <c r="D56" s="68">
        <v>14483.040648838403</v>
      </c>
      <c r="E56" s="68">
        <v>4978.1925999999994</v>
      </c>
      <c r="F56" s="30">
        <f t="shared" si="4"/>
        <v>118904.39501823296</v>
      </c>
      <c r="G56" s="41">
        <f t="shared" si="5"/>
        <v>7.4993269988937503E-2</v>
      </c>
      <c r="I56" s="23"/>
      <c r="J56" s="41"/>
      <c r="K56" s="21"/>
      <c r="L56" s="21"/>
    </row>
    <row r="57" spans="2:12">
      <c r="B57" s="2" t="s">
        <v>14</v>
      </c>
      <c r="C57" s="68">
        <v>62656.951905935151</v>
      </c>
      <c r="D57" s="68">
        <v>8645.2043080487747</v>
      </c>
      <c r="E57" s="68">
        <v>2377.2221199999999</v>
      </c>
      <c r="F57" s="30">
        <f t="shared" si="4"/>
        <v>73679.378333983928</v>
      </c>
      <c r="G57" s="41">
        <f t="shared" si="5"/>
        <v>4.6469750013615967E-2</v>
      </c>
      <c r="I57" s="23"/>
      <c r="J57" s="41"/>
      <c r="K57" s="21"/>
      <c r="L57" s="21"/>
    </row>
    <row r="58" spans="2:12">
      <c r="B58" s="2" t="s">
        <v>15</v>
      </c>
      <c r="C58" s="68">
        <v>130326.9126298152</v>
      </c>
      <c r="D58" s="68">
        <v>4965.5994761045486</v>
      </c>
      <c r="E58" s="68">
        <v>8490.8847799999985</v>
      </c>
      <c r="F58" s="30">
        <f t="shared" si="4"/>
        <v>143783.39688591973</v>
      </c>
      <c r="G58" s="41">
        <f t="shared" si="5"/>
        <v>9.0684512552617488E-2</v>
      </c>
      <c r="I58" s="23"/>
      <c r="J58" s="41"/>
      <c r="K58" s="21"/>
      <c r="L58" s="21"/>
    </row>
    <row r="59" spans="2:12">
      <c r="B59" s="2" t="s">
        <v>16</v>
      </c>
      <c r="C59" s="68">
        <v>131922.65972789802</v>
      </c>
      <c r="D59" s="68">
        <v>11747.333826136322</v>
      </c>
      <c r="E59" s="68">
        <v>8356.0701399999998</v>
      </c>
      <c r="F59" s="30">
        <f t="shared" si="4"/>
        <v>152026.06369403432</v>
      </c>
      <c r="G59" s="41">
        <f t="shared" si="5"/>
        <v>9.5883181090269137E-2</v>
      </c>
      <c r="I59" s="23"/>
      <c r="J59" s="41"/>
      <c r="K59" s="21"/>
      <c r="L59" s="21"/>
    </row>
    <row r="60" spans="2:12">
      <c r="B60" s="2" t="s">
        <v>17</v>
      </c>
      <c r="C60" s="68">
        <v>43416.061606606301</v>
      </c>
      <c r="D60" s="68">
        <v>7855.2821385971092</v>
      </c>
      <c r="E60" s="68">
        <v>1675.89501</v>
      </c>
      <c r="F60" s="30">
        <f t="shared" si="4"/>
        <v>52947.238755203412</v>
      </c>
      <c r="G60" s="41">
        <f t="shared" si="5"/>
        <v>3.3393942843986842E-2</v>
      </c>
      <c r="I60" s="23"/>
      <c r="J60" s="41"/>
      <c r="K60" s="21"/>
      <c r="L60" s="21"/>
    </row>
    <row r="61" spans="2:12">
      <c r="B61" s="2" t="s">
        <v>18</v>
      </c>
      <c r="C61" s="68">
        <v>87264.405169614489</v>
      </c>
      <c r="D61" s="68">
        <v>13186.743069261189</v>
      </c>
      <c r="E61" s="68">
        <v>5012.85653</v>
      </c>
      <c r="F61" s="30">
        <f t="shared" si="4"/>
        <v>105464.00476887567</v>
      </c>
      <c r="G61" s="41">
        <f t="shared" si="5"/>
        <v>6.6516385559458047E-2</v>
      </c>
      <c r="I61" s="23"/>
      <c r="J61" s="41"/>
      <c r="K61" s="21"/>
      <c r="L61" s="21"/>
    </row>
    <row r="62" spans="2:12">
      <c r="B62" s="2" t="s">
        <v>19</v>
      </c>
      <c r="C62" s="68">
        <v>217761.10330393555</v>
      </c>
      <c r="D62" s="68">
        <v>31116.866677768438</v>
      </c>
      <c r="E62" s="68">
        <v>12047.264499999999</v>
      </c>
      <c r="F62" s="30">
        <f t="shared" si="4"/>
        <v>260925.23448170398</v>
      </c>
      <c r="G62" s="41">
        <f t="shared" si="5"/>
        <v>0.16456613360181283</v>
      </c>
      <c r="I62" s="23"/>
      <c r="J62" s="41"/>
      <c r="K62" s="21"/>
      <c r="L62" s="21"/>
    </row>
    <row r="63" spans="2:12">
      <c r="B63" s="2" t="s">
        <v>20</v>
      </c>
      <c r="C63" s="68">
        <v>45550.257049881249</v>
      </c>
      <c r="D63" s="68">
        <v>11914.626019752715</v>
      </c>
      <c r="E63" s="68">
        <v>2470.8264399999998</v>
      </c>
      <c r="F63" s="30">
        <f t="shared" si="4"/>
        <v>59935.709509633962</v>
      </c>
      <c r="G63" s="41">
        <f t="shared" si="5"/>
        <v>3.7801587103195589E-2</v>
      </c>
      <c r="I63" s="23"/>
      <c r="J63" s="41"/>
      <c r="K63" s="21"/>
      <c r="L63" s="21"/>
    </row>
    <row r="64" spans="2:12">
      <c r="B64" s="2" t="s">
        <v>21</v>
      </c>
      <c r="C64" s="68">
        <v>9510.0722835902288</v>
      </c>
      <c r="D64" s="68">
        <v>1418.2061123135134</v>
      </c>
      <c r="E64" s="68">
        <v>572.51092999999992</v>
      </c>
      <c r="F64" s="30">
        <f t="shared" si="4"/>
        <v>11500.789325903743</v>
      </c>
      <c r="G64" s="41">
        <f t="shared" si="5"/>
        <v>7.2535737545372974E-3</v>
      </c>
      <c r="I64" s="23"/>
      <c r="J64" s="41"/>
      <c r="K64" s="21"/>
      <c r="L64" s="21"/>
    </row>
    <row r="65" spans="2:12">
      <c r="B65" s="2" t="s">
        <v>22</v>
      </c>
      <c r="C65" s="68">
        <v>26655.586418167957</v>
      </c>
      <c r="D65" s="68">
        <v>1509.8936196750358</v>
      </c>
      <c r="E65" s="68">
        <v>2547.3072200000001</v>
      </c>
      <c r="F65" s="30">
        <f t="shared" si="4"/>
        <v>30712.787257842992</v>
      </c>
      <c r="G65" s="41">
        <f t="shared" si="5"/>
        <v>1.9370624160587463E-2</v>
      </c>
      <c r="I65" s="23"/>
      <c r="J65" s="41"/>
      <c r="K65" s="21"/>
      <c r="L65" s="21"/>
    </row>
    <row r="66" spans="2:12">
      <c r="B66" s="2" t="s">
        <v>23</v>
      </c>
      <c r="C66" s="68">
        <v>8390.3172509197302</v>
      </c>
      <c r="D66" s="68">
        <v>1185.9161140660713</v>
      </c>
      <c r="E66" s="68">
        <v>451.67978000000005</v>
      </c>
      <c r="F66" s="30">
        <f t="shared" si="4"/>
        <v>10027.913144985801</v>
      </c>
      <c r="G66" s="41">
        <f t="shared" si="5"/>
        <v>6.324627426868611E-3</v>
      </c>
      <c r="I66" s="23"/>
      <c r="J66" s="41"/>
      <c r="K66" s="21"/>
      <c r="L66" s="21"/>
    </row>
    <row r="67" spans="2:12">
      <c r="B67" s="2" t="s">
        <v>24</v>
      </c>
      <c r="C67" s="68">
        <v>8993.3323849809676</v>
      </c>
      <c r="D67" s="68">
        <v>4616.997568791232</v>
      </c>
      <c r="E67" s="68">
        <v>354.76556999999997</v>
      </c>
      <c r="F67" s="30">
        <f t="shared" si="4"/>
        <v>13965.095523772199</v>
      </c>
      <c r="G67" s="41">
        <f t="shared" si="5"/>
        <v>8.8078172289170528E-3</v>
      </c>
      <c r="I67" s="23"/>
      <c r="J67" s="41"/>
      <c r="K67" s="21"/>
      <c r="L67" s="21"/>
    </row>
    <row r="68" spans="2:12" ht="13.5" thickBot="1">
      <c r="B68" s="71" t="s">
        <v>25</v>
      </c>
      <c r="C68" s="120">
        <v>1328767.12506</v>
      </c>
      <c r="D68" s="120">
        <v>182142.45637999999</v>
      </c>
      <c r="E68" s="120">
        <v>74624.627640000021</v>
      </c>
      <c r="F68" s="81">
        <f>SUM(F50:F67)</f>
        <v>1585534.2090800004</v>
      </c>
      <c r="G68" s="74">
        <f>SUM(G50:G67)</f>
        <v>1</v>
      </c>
      <c r="I68" s="23"/>
      <c r="J68" s="41"/>
    </row>
    <row r="69" spans="2:12">
      <c r="I69" s="109"/>
    </row>
    <row r="70" spans="2:12">
      <c r="C70" s="5"/>
      <c r="D70" s="5"/>
      <c r="E70" s="5"/>
      <c r="F70" s="3"/>
    </row>
    <row r="71" spans="2:12">
      <c r="C71" s="5"/>
      <c r="D71" s="5"/>
      <c r="E71" s="5"/>
      <c r="F71" s="3"/>
    </row>
    <row r="73" spans="2:12">
      <c r="C73" s="318" t="s">
        <v>32</v>
      </c>
      <c r="D73" s="318" t="s">
        <v>33</v>
      </c>
      <c r="E73" s="318" t="s">
        <v>34</v>
      </c>
      <c r="F73" s="318" t="s">
        <v>400</v>
      </c>
      <c r="G73" s="318" t="s">
        <v>401</v>
      </c>
      <c r="H73" s="318" t="s">
        <v>402</v>
      </c>
    </row>
    <row r="74" spans="2:12" ht="13.5" thickBot="1">
      <c r="B74" s="76"/>
      <c r="C74" s="319" t="s">
        <v>395</v>
      </c>
      <c r="D74" s="319" t="s">
        <v>395</v>
      </c>
      <c r="E74" s="319" t="s">
        <v>395</v>
      </c>
      <c r="F74" s="319"/>
      <c r="G74" s="319"/>
      <c r="H74" s="319"/>
      <c r="I74" s="239" t="s">
        <v>403</v>
      </c>
    </row>
    <row r="75" spans="2:12">
      <c r="B75" s="2" t="s">
        <v>45</v>
      </c>
      <c r="C75" s="50">
        <f t="shared" ref="C75:C92" si="6">C50/$C$68</f>
        <v>0.22157589470575936</v>
      </c>
      <c r="D75" s="50">
        <f t="shared" ref="D75:D92" si="7">D50/$D$68</f>
        <v>0.26161700383796005</v>
      </c>
      <c r="E75" s="50">
        <f t="shared" ref="E75:E92" si="8">E50/$E$68</f>
        <v>0.21407880970700943</v>
      </c>
      <c r="F75" s="30">
        <f>$F$95*C75</f>
        <v>291965.9458626784</v>
      </c>
      <c r="G75" s="30">
        <f>D75*$G$95</f>
        <v>167151.59652965746</v>
      </c>
      <c r="H75" s="30">
        <f>E75*$H$95</f>
        <v>16361.560830186794</v>
      </c>
      <c r="I75" s="30">
        <f>SUM(F75:H75)</f>
        <v>475479.10322252265</v>
      </c>
    </row>
    <row r="76" spans="2:12">
      <c r="B76" s="2" t="s">
        <v>46</v>
      </c>
      <c r="C76" s="50">
        <f t="shared" si="6"/>
        <v>3.0880861460839844E-2</v>
      </c>
      <c r="D76" s="50">
        <f t="shared" si="7"/>
        <v>4.3587915158526995E-2</v>
      </c>
      <c r="E76" s="50">
        <f t="shared" si="8"/>
        <v>3.2705253710261582E-2</v>
      </c>
      <c r="F76" s="30">
        <f t="shared" ref="F76:F92" si="9">$F$95*C76</f>
        <v>40691.068572424832</v>
      </c>
      <c r="G76" s="30">
        <f t="shared" ref="G76:G92" si="10">D76*$G$95</f>
        <v>27849.067534844584</v>
      </c>
      <c r="H76" s="30">
        <f t="shared" ref="H76:H92" si="11">E76*$H$95</f>
        <v>2499.5888139489057</v>
      </c>
      <c r="I76" s="30">
        <f t="shared" ref="I76:I92" si="12">SUM(F76:H76)</f>
        <v>71039.724921218323</v>
      </c>
    </row>
    <row r="77" spans="2:12">
      <c r="B77" s="2" t="s">
        <v>9</v>
      </c>
      <c r="C77" s="50">
        <f t="shared" si="6"/>
        <v>2.0144637873821449E-2</v>
      </c>
      <c r="D77" s="50">
        <f t="shared" si="7"/>
        <v>1.4744899953803008E-2</v>
      </c>
      <c r="E77" s="50">
        <f t="shared" si="8"/>
        <v>2.1855246740632168E-2</v>
      </c>
      <c r="F77" s="30">
        <f t="shared" si="9"/>
        <v>26544.170153083611</v>
      </c>
      <c r="G77" s="30">
        <f t="shared" si="10"/>
        <v>9420.7697962735874</v>
      </c>
      <c r="H77" s="30">
        <f t="shared" si="11"/>
        <v>1670.3472403223413</v>
      </c>
      <c r="I77" s="30">
        <f t="shared" si="12"/>
        <v>37635.28718967954</v>
      </c>
    </row>
    <row r="78" spans="2:12">
      <c r="B78" s="2" t="s">
        <v>10</v>
      </c>
      <c r="C78" s="50">
        <f t="shared" si="6"/>
        <v>1.5681313286440852E-2</v>
      </c>
      <c r="D78" s="50">
        <f t="shared" si="7"/>
        <v>1.6732070417808276E-2</v>
      </c>
      <c r="E78" s="50">
        <f t="shared" si="8"/>
        <v>1.8212638146170045E-2</v>
      </c>
      <c r="F78" s="30">
        <f t="shared" si="9"/>
        <v>20662.940217953612</v>
      </c>
      <c r="G78" s="30">
        <f t="shared" si="10"/>
        <v>10690.40713162352</v>
      </c>
      <c r="H78" s="30">
        <f t="shared" si="11"/>
        <v>1391.9508769437298</v>
      </c>
      <c r="I78" s="30">
        <f t="shared" si="12"/>
        <v>32745.298226520863</v>
      </c>
    </row>
    <row r="79" spans="2:12">
      <c r="B79" s="2" t="s">
        <v>11</v>
      </c>
      <c r="C79" s="50">
        <f t="shared" si="6"/>
        <v>4.3092748772040515E-2</v>
      </c>
      <c r="D79" s="50">
        <f t="shared" si="7"/>
        <v>3.5193468482659723E-2</v>
      </c>
      <c r="E79" s="50">
        <f t="shared" si="8"/>
        <v>3.8002187343309596E-2</v>
      </c>
      <c r="F79" s="30">
        <f t="shared" si="9"/>
        <v>56782.418375244648</v>
      </c>
      <c r="G79" s="30">
        <f t="shared" si="10"/>
        <v>22485.711394876831</v>
      </c>
      <c r="H79" s="30">
        <f t="shared" si="11"/>
        <v>2904.421510698246</v>
      </c>
      <c r="I79" s="30">
        <f t="shared" si="12"/>
        <v>82172.551280819724</v>
      </c>
    </row>
    <row r="80" spans="2:12">
      <c r="B80" s="2" t="s">
        <v>12</v>
      </c>
      <c r="C80" s="50">
        <f t="shared" si="6"/>
        <v>1.2459287358218831E-2</v>
      </c>
      <c r="D80" s="50">
        <f t="shared" si="7"/>
        <v>9.6762484131710843E-3</v>
      </c>
      <c r="E80" s="50">
        <f t="shared" si="8"/>
        <v>1.4030664448351273E-2</v>
      </c>
      <c r="F80" s="30">
        <f t="shared" si="9"/>
        <v>16417.343696830932</v>
      </c>
      <c r="G80" s="30">
        <f t="shared" si="10"/>
        <v>6182.3212824533921</v>
      </c>
      <c r="H80" s="30">
        <f t="shared" si="11"/>
        <v>1072.3320546009284</v>
      </c>
      <c r="I80" s="30">
        <f t="shared" si="12"/>
        <v>23671.997033885251</v>
      </c>
    </row>
    <row r="81" spans="2:9">
      <c r="B81" s="2" t="s">
        <v>13</v>
      </c>
      <c r="C81" s="50">
        <f t="shared" si="6"/>
        <v>7.4838668035909037E-2</v>
      </c>
      <c r="D81" s="50">
        <f t="shared" si="7"/>
        <v>7.9514907928016187E-2</v>
      </c>
      <c r="E81" s="50">
        <f t="shared" si="8"/>
        <v>6.6709781441262522E-2</v>
      </c>
      <c r="F81" s="30">
        <f t="shared" si="9"/>
        <v>98613.355614441898</v>
      </c>
      <c r="G81" s="30">
        <f t="shared" si="10"/>
        <v>50803.440193470029</v>
      </c>
      <c r="H81" s="30">
        <f t="shared" si="11"/>
        <v>5098.4782123624882</v>
      </c>
      <c r="I81" s="30">
        <f t="shared" si="12"/>
        <v>154515.2740202744</v>
      </c>
    </row>
    <row r="82" spans="2:9">
      <c r="B82" s="2" t="s">
        <v>14</v>
      </c>
      <c r="C82" s="50">
        <f t="shared" si="6"/>
        <v>4.7154200856004698E-2</v>
      </c>
      <c r="D82" s="50">
        <f t="shared" si="7"/>
        <v>4.7463971222681145E-2</v>
      </c>
      <c r="E82" s="50">
        <f t="shared" si="8"/>
        <v>3.1855731749417401E-2</v>
      </c>
      <c r="F82" s="30">
        <f t="shared" si="9"/>
        <v>62134.109274858223</v>
      </c>
      <c r="G82" s="30">
        <f t="shared" si="10"/>
        <v>30325.546318169825</v>
      </c>
      <c r="H82" s="30">
        <f t="shared" si="11"/>
        <v>2434.661765550446</v>
      </c>
      <c r="I82" s="30">
        <f t="shared" si="12"/>
        <v>94894.317358578497</v>
      </c>
    </row>
    <row r="83" spans="2:9">
      <c r="B83" s="2" t="s">
        <v>15</v>
      </c>
      <c r="C83" s="50">
        <f t="shared" si="6"/>
        <v>9.8081078446255465E-2</v>
      </c>
      <c r="D83" s="50">
        <f t="shared" si="7"/>
        <v>2.7262174754824446E-2</v>
      </c>
      <c r="E83" s="50">
        <f t="shared" si="8"/>
        <v>0.11378126830945479</v>
      </c>
      <c r="F83" s="30">
        <f t="shared" si="9"/>
        <v>129239.39617989594</v>
      </c>
      <c r="G83" s="30">
        <f t="shared" si="10"/>
        <v>17418.271627183243</v>
      </c>
      <c r="H83" s="30">
        <f t="shared" si="11"/>
        <v>8696.0458409162911</v>
      </c>
      <c r="I83" s="30">
        <f t="shared" si="12"/>
        <v>155353.71364799546</v>
      </c>
    </row>
    <row r="84" spans="2:9">
      <c r="B84" s="2" t="s">
        <v>16</v>
      </c>
      <c r="C84" s="50">
        <f t="shared" si="6"/>
        <v>9.9282001518468554E-2</v>
      </c>
      <c r="D84" s="50">
        <f t="shared" si="7"/>
        <v>6.4495308011154232E-2</v>
      </c>
      <c r="E84" s="50">
        <f t="shared" si="8"/>
        <v>0.11197469795508916</v>
      </c>
      <c r="F84" s="30">
        <f t="shared" si="9"/>
        <v>130821.82752312766</v>
      </c>
      <c r="G84" s="30">
        <f t="shared" si="10"/>
        <v>41207.159873345394</v>
      </c>
      <c r="H84" s="30">
        <f t="shared" si="11"/>
        <v>8557.9737412656104</v>
      </c>
      <c r="I84" s="30">
        <f t="shared" si="12"/>
        <v>180586.96113773866</v>
      </c>
    </row>
    <row r="85" spans="2:9">
      <c r="B85" s="2" t="s">
        <v>17</v>
      </c>
      <c r="C85" s="50">
        <f t="shared" si="6"/>
        <v>3.2673943227370154E-2</v>
      </c>
      <c r="D85" s="50">
        <f t="shared" si="7"/>
        <v>4.3127134083493411E-2</v>
      </c>
      <c r="E85" s="50">
        <f t="shared" si="8"/>
        <v>2.2457666630978174E-2</v>
      </c>
      <c r="F85" s="30">
        <f t="shared" si="9"/>
        <v>43053.775105413668</v>
      </c>
      <c r="G85" s="30">
        <f t="shared" si="10"/>
        <v>27554.666592961541</v>
      </c>
      <c r="H85" s="30">
        <f t="shared" si="11"/>
        <v>1716.3888345123521</v>
      </c>
      <c r="I85" s="30">
        <f t="shared" si="12"/>
        <v>72324.830532887572</v>
      </c>
    </row>
    <row r="86" spans="2:9">
      <c r="B86" s="2" t="s">
        <v>18</v>
      </c>
      <c r="C86" s="50">
        <f t="shared" si="6"/>
        <v>6.5673212050361418E-2</v>
      </c>
      <c r="D86" s="50">
        <f t="shared" si="7"/>
        <v>7.2397964380967628E-2</v>
      </c>
      <c r="E86" s="50">
        <f t="shared" si="8"/>
        <v>6.7174292033760546E-2</v>
      </c>
      <c r="F86" s="30">
        <f t="shared" si="9"/>
        <v>86536.224978743718</v>
      </c>
      <c r="G86" s="30">
        <f t="shared" si="10"/>
        <v>46256.302741206309</v>
      </c>
      <c r="H86" s="30">
        <f t="shared" si="11"/>
        <v>5133.9797098055287</v>
      </c>
      <c r="I86" s="30">
        <f t="shared" si="12"/>
        <v>137926.50742975555</v>
      </c>
    </row>
    <row r="87" spans="2:9">
      <c r="B87" s="2" t="s">
        <v>19</v>
      </c>
      <c r="C87" s="50">
        <f t="shared" si="6"/>
        <v>0.16388206721633231</v>
      </c>
      <c r="D87" s="50">
        <f t="shared" si="7"/>
        <v>0.1708380752966786</v>
      </c>
      <c r="E87" s="50">
        <f t="shared" si="8"/>
        <v>0.16143818577049043</v>
      </c>
      <c r="F87" s="30">
        <f t="shared" si="9"/>
        <v>215943.98988340769</v>
      </c>
      <c r="G87" s="30">
        <f t="shared" si="10"/>
        <v>109151.38012810721</v>
      </c>
      <c r="H87" s="30">
        <f t="shared" si="11"/>
        <v>12338.356609950781</v>
      </c>
      <c r="I87" s="30">
        <f t="shared" si="12"/>
        <v>337433.72662146564</v>
      </c>
    </row>
    <row r="88" spans="2:9">
      <c r="B88" s="2" t="s">
        <v>20</v>
      </c>
      <c r="C88" s="50">
        <f t="shared" si="6"/>
        <v>3.4280090311403846E-2</v>
      </c>
      <c r="D88" s="50">
        <f t="shared" si="7"/>
        <v>6.5413776977375784E-2</v>
      </c>
      <c r="E88" s="50">
        <f t="shared" si="8"/>
        <v>3.3110067254467565E-2</v>
      </c>
      <c r="F88" s="30">
        <f t="shared" si="9"/>
        <v>45170.161697047231</v>
      </c>
      <c r="G88" s="30">
        <f t="shared" si="10"/>
        <v>41793.985468832936</v>
      </c>
      <c r="H88" s="30">
        <f t="shared" si="11"/>
        <v>2530.5278005654445</v>
      </c>
      <c r="I88" s="30">
        <f t="shared" si="12"/>
        <v>89494.6749664456</v>
      </c>
    </row>
    <row r="89" spans="2:9">
      <c r="B89" s="2" t="s">
        <v>21</v>
      </c>
      <c r="C89" s="50">
        <f t="shared" si="6"/>
        <v>7.1570646987227388E-3</v>
      </c>
      <c r="D89" s="50">
        <f t="shared" si="7"/>
        <v>7.7862467680502763E-3</v>
      </c>
      <c r="E89" s="50">
        <f t="shared" si="8"/>
        <v>7.6718765386927668E-3</v>
      </c>
      <c r="F89" s="30">
        <f t="shared" si="9"/>
        <v>9430.71522801643</v>
      </c>
      <c r="G89" s="30">
        <f t="shared" si="10"/>
        <v>4974.7667741795558</v>
      </c>
      <c r="H89" s="30">
        <f t="shared" si="11"/>
        <v>586.34422921772568</v>
      </c>
      <c r="I89" s="30">
        <f t="shared" si="12"/>
        <v>14991.826231413712</v>
      </c>
    </row>
    <row r="90" spans="2:9">
      <c r="B90" s="2" t="s">
        <v>22</v>
      </c>
      <c r="C90" s="50">
        <f t="shared" si="6"/>
        <v>2.0060389751864409E-2</v>
      </c>
      <c r="D90" s="50">
        <f t="shared" si="7"/>
        <v>8.2896302689855917E-3</v>
      </c>
      <c r="E90" s="50">
        <f t="shared" si="8"/>
        <v>3.413494044202911E-2</v>
      </c>
      <c r="F90" s="30">
        <f t="shared" si="9"/>
        <v>26433.158155830904</v>
      </c>
      <c r="G90" s="30">
        <f t="shared" si="10"/>
        <v>5296.3871375873632</v>
      </c>
      <c r="H90" s="30">
        <f t="shared" si="11"/>
        <v>2608.8565479293952</v>
      </c>
      <c r="I90" s="30">
        <f t="shared" si="12"/>
        <v>34338.401841347666</v>
      </c>
    </row>
    <row r="91" spans="2:9">
      <c r="B91" s="2" t="s">
        <v>23</v>
      </c>
      <c r="C91" s="50">
        <f t="shared" si="6"/>
        <v>6.3143624587648261E-3</v>
      </c>
      <c r="D91" s="50">
        <f t="shared" si="7"/>
        <v>6.5109263245682778E-3</v>
      </c>
      <c r="E91" s="50">
        <f t="shared" si="8"/>
        <v>6.052690569914379E-3</v>
      </c>
      <c r="F91" s="30">
        <f t="shared" si="9"/>
        <v>8320.3040215237852</v>
      </c>
      <c r="G91" s="30">
        <f t="shared" si="10"/>
        <v>4159.9426416206461</v>
      </c>
      <c r="H91" s="30">
        <f t="shared" si="11"/>
        <v>462.59349573873106</v>
      </c>
      <c r="I91" s="30">
        <f t="shared" si="12"/>
        <v>12942.840158883162</v>
      </c>
    </row>
    <row r="92" spans="2:9">
      <c r="B92" s="2" t="s">
        <v>24</v>
      </c>
      <c r="C92" s="50">
        <f t="shared" si="6"/>
        <v>6.768177971422101E-3</v>
      </c>
      <c r="D92" s="50">
        <f t="shared" si="7"/>
        <v>2.5348277719275329E-2</v>
      </c>
      <c r="E92" s="50">
        <f t="shared" si="8"/>
        <v>4.7540012087087429E-3</v>
      </c>
      <c r="F92" s="30">
        <f t="shared" si="9"/>
        <v>8918.2872794774012</v>
      </c>
      <c r="G92" s="30">
        <f t="shared" si="10"/>
        <v>16195.449943606591</v>
      </c>
      <c r="H92" s="30">
        <f t="shared" si="11"/>
        <v>363.33759548422438</v>
      </c>
      <c r="I92" s="30">
        <f t="shared" si="12"/>
        <v>25477.074818568213</v>
      </c>
    </row>
    <row r="93" spans="2:9" ht="13.5" thickBot="1">
      <c r="B93" s="71" t="s">
        <v>25</v>
      </c>
      <c r="C93" s="279">
        <f>SUM(C75:C92)</f>
        <v>1.0000000000000004</v>
      </c>
      <c r="D93" s="279">
        <f t="shared" ref="D93:E93" si="13">SUM(D75:D92)</f>
        <v>1</v>
      </c>
      <c r="E93" s="279">
        <f t="shared" si="13"/>
        <v>0.99999999999999967</v>
      </c>
      <c r="F93" s="81">
        <f>SUM(F75:F92)</f>
        <v>1317679.1918200005</v>
      </c>
      <c r="G93" s="81">
        <f t="shared" ref="G93:H93" si="14">SUM(G75:G92)</f>
        <v>638917.17310999997</v>
      </c>
      <c r="H93" s="81">
        <f t="shared" si="14"/>
        <v>76427.745709999945</v>
      </c>
      <c r="I93" s="81">
        <f>SUM(I75:I92)</f>
        <v>2033024.1106400006</v>
      </c>
    </row>
    <row r="95" spans="2:9">
      <c r="F95" s="5">
        <f>G5</f>
        <v>1317679.1918200001</v>
      </c>
      <c r="G95" s="5">
        <f>G4</f>
        <v>638917.17310999997</v>
      </c>
      <c r="H95" s="5">
        <f>G3</f>
        <v>76427.745709999988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33CC"/>
  </sheetPr>
  <dimension ref="A2:L215"/>
  <sheetViews>
    <sheetView topLeftCell="A118" zoomScaleNormal="100" workbookViewId="0">
      <selection activeCell="G100" sqref="G100"/>
    </sheetView>
  </sheetViews>
  <sheetFormatPr baseColWidth="10" defaultColWidth="11" defaultRowHeight="12.75"/>
  <cols>
    <col min="1" max="1" width="5.25" style="2" customWidth="1"/>
    <col min="2" max="2" width="19.875" style="2" customWidth="1"/>
    <col min="3" max="3" width="22.5" style="2" customWidth="1"/>
    <col min="4" max="4" width="21.125" style="2" customWidth="1"/>
    <col min="5" max="5" width="23.5" style="2" customWidth="1"/>
    <col min="6" max="6" width="17.75" style="2" customWidth="1"/>
    <col min="7" max="10" width="11" style="2"/>
    <col min="11" max="11" width="18.75" style="2" customWidth="1"/>
    <col min="12" max="16384" width="11" style="2"/>
  </cols>
  <sheetData>
    <row r="2" spans="2:6">
      <c r="B2" s="4" t="s">
        <v>41</v>
      </c>
    </row>
    <row r="3" spans="2:6" s="226" customFormat="1">
      <c r="B3" s="221" t="s">
        <v>168</v>
      </c>
      <c r="C3" s="227"/>
    </row>
    <row r="5" spans="2:6">
      <c r="B5" s="4" t="s">
        <v>48</v>
      </c>
    </row>
    <row r="6" spans="2:6" s="10" customFormat="1">
      <c r="B6" s="128">
        <f>+Resumen!D6</f>
        <v>70489.263749999998</v>
      </c>
      <c r="D6" s="3">
        <f>B6-D107</f>
        <v>68639.701749999993</v>
      </c>
      <c r="E6" s="384">
        <f>D6/B6</f>
        <v>0.97376108216196244</v>
      </c>
      <c r="F6" s="10" t="s">
        <v>550</v>
      </c>
    </row>
    <row r="8" spans="2:6">
      <c r="B8" s="4" t="s">
        <v>30</v>
      </c>
    </row>
    <row r="9" spans="2:6">
      <c r="B9" s="2" t="s">
        <v>31</v>
      </c>
    </row>
    <row r="10" spans="2:6">
      <c r="B10" s="2" t="s">
        <v>489</v>
      </c>
    </row>
    <row r="12" spans="2:6">
      <c r="B12" s="4" t="s">
        <v>43</v>
      </c>
    </row>
    <row r="13" spans="2:6">
      <c r="B13" s="2" t="s">
        <v>201</v>
      </c>
    </row>
    <row r="19" spans="1:10">
      <c r="B19" s="2" t="s">
        <v>44</v>
      </c>
    </row>
    <row r="20" spans="1:10">
      <c r="D20" s="144" t="s">
        <v>268</v>
      </c>
    </row>
    <row r="21" spans="1:10">
      <c r="C21" s="202" t="s">
        <v>115</v>
      </c>
    </row>
    <row r="22" spans="1:10" ht="27.75" thickBot="1">
      <c r="A22" s="6"/>
      <c r="B22" s="70"/>
      <c r="C22" s="103" t="s">
        <v>378</v>
      </c>
      <c r="D22" s="103" t="s">
        <v>298</v>
      </c>
      <c r="E22" s="103" t="s">
        <v>299</v>
      </c>
      <c r="F22" s="103" t="s">
        <v>300</v>
      </c>
      <c r="G22" s="103" t="s">
        <v>301</v>
      </c>
    </row>
    <row r="23" spans="1:10">
      <c r="B23" s="2" t="s">
        <v>45</v>
      </c>
      <c r="C23" s="5">
        <v>8400674</v>
      </c>
      <c r="D23" s="5">
        <f>+I53+D111+D84+I138+D167+E195</f>
        <v>11976.152951950302</v>
      </c>
      <c r="E23" s="7">
        <f t="shared" ref="E23:E41" si="0">D23*1000/C23</f>
        <v>1.4256181053984838</v>
      </c>
      <c r="F23" s="7">
        <f>E23-E$41</f>
        <v>-8.385709294651944E-2</v>
      </c>
      <c r="G23" s="5">
        <f t="shared" ref="G23:G41" si="1">F23*C23/1000</f>
        <v>-704.45610043140925</v>
      </c>
      <c r="J23" s="5"/>
    </row>
    <row r="24" spans="1:10">
      <c r="B24" s="2" t="s">
        <v>46</v>
      </c>
      <c r="C24" s="5">
        <v>1321616</v>
      </c>
      <c r="D24" s="5">
        <f t="shared" ref="D24:D40" si="2">+I54+D112+D85+I139+D168+E196</f>
        <v>2189.2782884877524</v>
      </c>
      <c r="E24" s="7">
        <f t="shared" si="0"/>
        <v>1.6565161805605808</v>
      </c>
      <c r="F24" s="7">
        <f t="shared" ref="F24:F40" si="3">E24-E$41</f>
        <v>0.1470409822155776</v>
      </c>
      <c r="G24" s="5">
        <f t="shared" si="1"/>
        <v>194.33171475182283</v>
      </c>
      <c r="J24" s="5"/>
    </row>
    <row r="25" spans="1:10">
      <c r="B25" s="2" t="s">
        <v>9</v>
      </c>
      <c r="C25" s="5">
        <v>1056492.5</v>
      </c>
      <c r="D25" s="5">
        <f t="shared" si="2"/>
        <v>1739.5139418476983</v>
      </c>
      <c r="E25" s="7">
        <f t="shared" si="0"/>
        <v>1.6464990918986158</v>
      </c>
      <c r="F25" s="7">
        <f t="shared" si="3"/>
        <v>0.13702389355361255</v>
      </c>
      <c r="G25" s="5">
        <f t="shared" si="1"/>
        <v>144.76471586019002</v>
      </c>
      <c r="J25" s="5"/>
    </row>
    <row r="26" spans="1:10">
      <c r="B26" s="2" t="s">
        <v>10</v>
      </c>
      <c r="C26" s="5">
        <v>1103960.5</v>
      </c>
      <c r="D26" s="5">
        <f t="shared" si="2"/>
        <v>1622.8144268292256</v>
      </c>
      <c r="E26" s="7">
        <f t="shared" si="0"/>
        <v>1.469993198877338</v>
      </c>
      <c r="F26" s="7">
        <f t="shared" si="3"/>
        <v>-3.9481999467665174E-2</v>
      </c>
      <c r="G26" s="5">
        <f t="shared" si="1"/>
        <v>-43.586567873323382</v>
      </c>
      <c r="J26" s="5"/>
    </row>
    <row r="27" spans="1:10">
      <c r="B27" s="2" t="s">
        <v>11</v>
      </c>
      <c r="C27" s="5">
        <v>2102560.5</v>
      </c>
      <c r="D27" s="5">
        <f t="shared" si="2"/>
        <v>3011.9514356597779</v>
      </c>
      <c r="E27" s="7">
        <f t="shared" si="0"/>
        <v>1.4325159421856246</v>
      </c>
      <c r="F27" s="7">
        <f t="shared" si="3"/>
        <v>-7.6959256159378597E-2</v>
      </c>
      <c r="G27" s="5">
        <f t="shared" si="1"/>
        <v>-161.81149211009114</v>
      </c>
      <c r="J27" s="5"/>
    </row>
    <row r="28" spans="1:10">
      <c r="B28" s="2" t="s">
        <v>12</v>
      </c>
      <c r="C28" s="5">
        <v>586917.5</v>
      </c>
      <c r="D28" s="5">
        <f t="shared" si="2"/>
        <v>934.61819582336443</v>
      </c>
      <c r="E28" s="7">
        <f t="shared" si="0"/>
        <v>1.5924183481040597</v>
      </c>
      <c r="F28" s="7">
        <f t="shared" si="3"/>
        <v>8.2943149759056478E-2</v>
      </c>
      <c r="G28" s="5">
        <f t="shared" si="1"/>
        <v>48.680786098711032</v>
      </c>
      <c r="J28" s="5"/>
    </row>
    <row r="29" spans="1:10">
      <c r="B29" s="2" t="s">
        <v>13</v>
      </c>
      <c r="C29" s="5">
        <v>2483421</v>
      </c>
      <c r="D29" s="5">
        <f t="shared" si="2"/>
        <v>4167.2950411354668</v>
      </c>
      <c r="E29" s="7">
        <f t="shared" si="0"/>
        <v>1.6780461472845187</v>
      </c>
      <c r="F29" s="7">
        <f t="shared" si="3"/>
        <v>0.16857094893951552</v>
      </c>
      <c r="G29" s="5">
        <f t="shared" si="1"/>
        <v>418.63263458632053</v>
      </c>
      <c r="J29" s="5"/>
    </row>
    <row r="30" spans="1:10">
      <c r="B30" s="2" t="s">
        <v>14</v>
      </c>
      <c r="C30" s="5">
        <v>2068901</v>
      </c>
      <c r="D30" s="5">
        <f t="shared" si="2"/>
        <v>3340.5476408934887</v>
      </c>
      <c r="E30" s="7">
        <f t="shared" si="0"/>
        <v>1.6146483765503949</v>
      </c>
      <c r="F30" s="7">
        <f t="shared" si="3"/>
        <v>0.10517317820539174</v>
      </c>
      <c r="G30" s="5">
        <f t="shared" si="1"/>
        <v>217.59289356231318</v>
      </c>
      <c r="J30" s="5"/>
    </row>
    <row r="31" spans="1:10">
      <c r="B31" s="2" t="s">
        <v>15</v>
      </c>
      <c r="C31" s="5">
        <v>7513504.5</v>
      </c>
      <c r="D31" s="5">
        <f t="shared" si="2"/>
        <v>11068.543409786025</v>
      </c>
      <c r="E31" s="7">
        <f t="shared" si="0"/>
        <v>1.4731532282686495</v>
      </c>
      <c r="F31" s="7">
        <f t="shared" si="3"/>
        <v>-3.6321970076353738E-2</v>
      </c>
      <c r="G31" s="5">
        <f t="shared" si="1"/>
        <v>-272.90528561754917</v>
      </c>
      <c r="J31" s="5"/>
    </row>
    <row r="32" spans="1:10">
      <c r="B32" s="2" t="s">
        <v>16</v>
      </c>
      <c r="C32" s="5">
        <v>4992766.5</v>
      </c>
      <c r="D32" s="5">
        <f t="shared" si="2"/>
        <v>7473.0128335909012</v>
      </c>
      <c r="E32" s="7">
        <f t="shared" si="0"/>
        <v>1.4967679408982779</v>
      </c>
      <c r="F32" s="7">
        <f t="shared" si="3"/>
        <v>-1.2707257446725295E-2</v>
      </c>
      <c r="G32" s="5">
        <f t="shared" si="1"/>
        <v>-63.444369286885589</v>
      </c>
      <c r="J32" s="5"/>
    </row>
    <row r="33" spans="1:10">
      <c r="B33" s="2" t="s">
        <v>17</v>
      </c>
      <c r="C33" s="5">
        <v>1096314.5</v>
      </c>
      <c r="D33" s="5">
        <f t="shared" si="2"/>
        <v>1758.6255909595893</v>
      </c>
      <c r="E33" s="7">
        <f t="shared" si="0"/>
        <v>1.6041250854199129</v>
      </c>
      <c r="F33" s="7">
        <f t="shared" si="3"/>
        <v>9.4649887074909733E-2</v>
      </c>
      <c r="G33" s="5">
        <f t="shared" si="1"/>
        <v>103.76604362358613</v>
      </c>
      <c r="J33" s="5"/>
    </row>
    <row r="34" spans="1:10">
      <c r="B34" s="2" t="s">
        <v>18</v>
      </c>
      <c r="C34" s="5">
        <v>2740521</v>
      </c>
      <c r="D34" s="5">
        <f t="shared" si="2"/>
        <v>4354.8225297808331</v>
      </c>
      <c r="E34" s="7">
        <f t="shared" si="0"/>
        <v>1.5890491369271875</v>
      </c>
      <c r="F34" s="7">
        <f t="shared" si="3"/>
        <v>7.9573938582184311E-2</v>
      </c>
      <c r="G34" s="5">
        <f t="shared" si="1"/>
        <v>218.07404973718636</v>
      </c>
      <c r="J34" s="5"/>
    </row>
    <row r="35" spans="1:10">
      <c r="B35" s="2" t="s">
        <v>19</v>
      </c>
      <c r="C35" s="5">
        <v>6445718</v>
      </c>
      <c r="D35" s="5">
        <f t="shared" si="2"/>
        <v>9564.2741172607348</v>
      </c>
      <c r="E35" s="7">
        <f t="shared" si="0"/>
        <v>1.4838182677648535</v>
      </c>
      <c r="F35" s="7">
        <f t="shared" si="3"/>
        <v>-2.5656930580149728E-2</v>
      </c>
      <c r="G35" s="5">
        <f t="shared" si="1"/>
        <v>-165.37733926522156</v>
      </c>
      <c r="J35" s="5"/>
    </row>
    <row r="36" spans="1:10">
      <c r="B36" s="2" t="s">
        <v>20</v>
      </c>
      <c r="C36" s="5">
        <v>1467053</v>
      </c>
      <c r="D36" s="5">
        <f t="shared" si="2"/>
        <v>2112.1644302457626</v>
      </c>
      <c r="E36" s="7">
        <f t="shared" si="0"/>
        <v>1.4397328728040246</v>
      </c>
      <c r="F36" s="7">
        <f t="shared" si="3"/>
        <v>-6.9742325540978589E-2</v>
      </c>
      <c r="G36" s="5">
        <f t="shared" si="1"/>
        <v>-102.31568791186926</v>
      </c>
      <c r="J36" s="5"/>
    </row>
    <row r="37" spans="1:10">
      <c r="B37" s="2" t="s">
        <v>21</v>
      </c>
      <c r="C37" s="5">
        <v>640633</v>
      </c>
      <c r="D37" s="5">
        <f t="shared" si="2"/>
        <v>1004.1609581079074</v>
      </c>
      <c r="E37" s="7">
        <f t="shared" si="0"/>
        <v>1.5674511898511432</v>
      </c>
      <c r="F37" s="7">
        <f t="shared" si="3"/>
        <v>5.7975991506139968E-2</v>
      </c>
      <c r="G37" s="5">
        <f t="shared" si="1"/>
        <v>37.141333366552963</v>
      </c>
      <c r="J37" s="5"/>
    </row>
    <row r="38" spans="1:10">
      <c r="B38" s="2" t="s">
        <v>22</v>
      </c>
      <c r="C38" s="5">
        <v>2189121</v>
      </c>
      <c r="D38" s="5">
        <f t="shared" si="2"/>
        <v>3431.8799981637612</v>
      </c>
      <c r="E38" s="7">
        <f t="shared" si="0"/>
        <v>1.5676977189309138</v>
      </c>
      <c r="F38" s="7">
        <f t="shared" si="3"/>
        <v>5.8222520585910598E-2</v>
      </c>
      <c r="G38" s="5">
        <f t="shared" si="1"/>
        <v>127.4561424875492</v>
      </c>
      <c r="J38" s="5"/>
    </row>
    <row r="39" spans="1:10">
      <c r="B39" s="2" t="s">
        <v>23</v>
      </c>
      <c r="C39" s="5">
        <v>318027.5</v>
      </c>
      <c r="D39" s="5">
        <f t="shared" si="2"/>
        <v>536.95891651548709</v>
      </c>
      <c r="E39" s="7">
        <f t="shared" si="0"/>
        <v>1.6884040421519746</v>
      </c>
      <c r="F39" s="7">
        <f t="shared" si="3"/>
        <v>0.17892884380697138</v>
      </c>
      <c r="G39" s="5">
        <f t="shared" si="1"/>
        <v>56.904292873821589</v>
      </c>
      <c r="J39" s="5"/>
    </row>
    <row r="40" spans="1:10">
      <c r="B40" s="2" t="s">
        <v>24</v>
      </c>
      <c r="C40" s="5">
        <v>169659.5</v>
      </c>
      <c r="D40" s="5">
        <f t="shared" si="2"/>
        <v>202.64904296190798</v>
      </c>
      <c r="E40" s="7">
        <f t="shared" si="0"/>
        <v>1.1944455981651956</v>
      </c>
      <c r="F40" s="7">
        <f t="shared" si="3"/>
        <v>-0.31502960017980763</v>
      </c>
      <c r="G40" s="5">
        <f t="shared" si="1"/>
        <v>-53.447764451706078</v>
      </c>
      <c r="J40" s="5"/>
    </row>
    <row r="41" spans="1:10" ht="13.5" thickBot="1">
      <c r="A41" s="4"/>
      <c r="B41" s="71" t="s">
        <v>25</v>
      </c>
      <c r="C41" s="72">
        <v>46697861.5</v>
      </c>
      <c r="D41" s="73">
        <f>SUM(D23:D40)</f>
        <v>70489.263749999984</v>
      </c>
      <c r="E41" s="74">
        <f t="shared" si="0"/>
        <v>1.5094751983450032</v>
      </c>
      <c r="F41" s="74">
        <f>+E41-$E$41</f>
        <v>0</v>
      </c>
      <c r="G41" s="72">
        <f t="shared" si="1"/>
        <v>0</v>
      </c>
      <c r="J41" s="5"/>
    </row>
    <row r="42" spans="1:10">
      <c r="E42" s="5"/>
    </row>
    <row r="43" spans="1:10">
      <c r="E43" s="5"/>
    </row>
    <row r="44" spans="1:10">
      <c r="E44" s="5"/>
    </row>
    <row r="45" spans="1:10">
      <c r="B45" s="206" t="s">
        <v>371</v>
      </c>
      <c r="E45" s="5"/>
    </row>
    <row r="46" spans="1:10">
      <c r="B46" s="10"/>
      <c r="E46" s="5"/>
    </row>
    <row r="47" spans="1:10">
      <c r="B47" s="272" t="s">
        <v>553</v>
      </c>
      <c r="C47" s="272"/>
      <c r="D47" s="68">
        <v>31829.852869999999</v>
      </c>
      <c r="E47" s="5">
        <f>D47/B6</f>
        <v>0.45155604097226792</v>
      </c>
    </row>
    <row r="48" spans="1:10">
      <c r="E48" s="5"/>
    </row>
    <row r="49" spans="2:11" ht="18" customHeight="1">
      <c r="B49" s="2" t="s">
        <v>274</v>
      </c>
      <c r="E49" s="5"/>
    </row>
    <row r="50" spans="2:11">
      <c r="B50" s="10"/>
      <c r="E50" s="5"/>
    </row>
    <row r="51" spans="2:11">
      <c r="B51" s="10"/>
      <c r="E51" s="5"/>
    </row>
    <row r="52" spans="2:11" ht="51.75" thickBot="1">
      <c r="B52" s="211" t="s">
        <v>239</v>
      </c>
      <c r="C52" s="212" t="s">
        <v>396</v>
      </c>
      <c r="D52" s="212" t="s">
        <v>397</v>
      </c>
      <c r="E52" s="212" t="s">
        <v>398</v>
      </c>
      <c r="F52" s="212" t="s">
        <v>399</v>
      </c>
      <c r="G52" s="274" t="s">
        <v>76</v>
      </c>
      <c r="H52" s="274" t="s">
        <v>235</v>
      </c>
      <c r="I52" s="275" t="s">
        <v>78</v>
      </c>
      <c r="J52" s="211" t="s">
        <v>240</v>
      </c>
    </row>
    <row r="53" spans="2:11">
      <c r="B53" s="129" t="s">
        <v>45</v>
      </c>
      <c r="C53" s="193">
        <v>4340.9378099999994</v>
      </c>
      <c r="D53" s="193">
        <v>145.07792999999998</v>
      </c>
      <c r="E53" s="193">
        <v>0</v>
      </c>
      <c r="F53" s="193">
        <v>0</v>
      </c>
      <c r="G53" s="30">
        <v>0</v>
      </c>
      <c r="H53" s="30">
        <v>0</v>
      </c>
      <c r="I53" s="47">
        <f>SUM(C53:H53)</f>
        <v>4486.0157399999998</v>
      </c>
      <c r="J53" s="30"/>
      <c r="K53" s="30"/>
    </row>
    <row r="54" spans="2:11">
      <c r="B54" s="129" t="s">
        <v>46</v>
      </c>
      <c r="C54" s="193">
        <v>722.66051000000004</v>
      </c>
      <c r="D54" s="193">
        <v>24.32863</v>
      </c>
      <c r="E54" s="193">
        <v>0</v>
      </c>
      <c r="F54" s="193">
        <v>0</v>
      </c>
      <c r="G54" s="30">
        <v>0</v>
      </c>
      <c r="H54" s="30">
        <v>0</v>
      </c>
      <c r="I54" s="47">
        <f t="shared" ref="I54:I78" si="4">SUM(C54:H54)</f>
        <v>746.98914000000002</v>
      </c>
      <c r="J54" s="30"/>
      <c r="K54" s="30"/>
    </row>
    <row r="55" spans="2:11">
      <c r="B55" s="129" t="s">
        <v>9</v>
      </c>
      <c r="C55" s="193">
        <v>584.00040000000001</v>
      </c>
      <c r="D55" s="193">
        <v>19.701259999999998</v>
      </c>
      <c r="E55" s="193">
        <v>0</v>
      </c>
      <c r="F55" s="193">
        <v>0</v>
      </c>
      <c r="G55" s="30">
        <v>0</v>
      </c>
      <c r="H55" s="30">
        <v>0</v>
      </c>
      <c r="I55" s="47">
        <f t="shared" si="4"/>
        <v>603.70166000000006</v>
      </c>
      <c r="J55" s="30"/>
      <c r="K55" s="30"/>
    </row>
    <row r="56" spans="2:11">
      <c r="B56" s="129" t="s">
        <v>10</v>
      </c>
      <c r="C56" s="193">
        <v>605.44299000000001</v>
      </c>
      <c r="D56" s="193">
        <v>20.41685</v>
      </c>
      <c r="E56" s="193">
        <v>0</v>
      </c>
      <c r="F56" s="193">
        <v>0</v>
      </c>
      <c r="G56" s="30">
        <v>0</v>
      </c>
      <c r="H56" s="30">
        <v>0</v>
      </c>
      <c r="I56" s="47">
        <f t="shared" si="4"/>
        <v>625.85983999999996</v>
      </c>
      <c r="J56" s="30"/>
      <c r="K56" s="30"/>
    </row>
    <row r="57" spans="2:11">
      <c r="B57" s="129" t="s">
        <v>11</v>
      </c>
      <c r="C57" s="193">
        <v>1114.4643500000002</v>
      </c>
      <c r="D57" s="193">
        <v>37.403930000000003</v>
      </c>
      <c r="E57" s="193">
        <v>0</v>
      </c>
      <c r="F57" s="193">
        <v>0</v>
      </c>
      <c r="G57" s="30">
        <v>0</v>
      </c>
      <c r="H57" s="30">
        <v>0</v>
      </c>
      <c r="I57" s="47">
        <f t="shared" si="4"/>
        <v>1151.8682800000001</v>
      </c>
      <c r="J57" s="30"/>
      <c r="K57" s="30"/>
    </row>
    <row r="58" spans="2:11">
      <c r="B58" s="129" t="s">
        <v>12</v>
      </c>
      <c r="C58" s="193">
        <v>337.61930000000001</v>
      </c>
      <c r="D58" s="193">
        <v>11.47902</v>
      </c>
      <c r="E58" s="193">
        <v>0</v>
      </c>
      <c r="F58" s="193">
        <v>0</v>
      </c>
      <c r="G58" s="30">
        <v>0</v>
      </c>
      <c r="H58" s="30">
        <v>0</v>
      </c>
      <c r="I58" s="47">
        <f t="shared" si="4"/>
        <v>349.09832</v>
      </c>
      <c r="J58" s="30"/>
      <c r="K58" s="30"/>
    </row>
    <row r="59" spans="2:11">
      <c r="B59" s="129" t="s">
        <v>13</v>
      </c>
      <c r="C59" s="193">
        <v>1332.42876</v>
      </c>
      <c r="D59" s="193">
        <v>44.677849999999999</v>
      </c>
      <c r="E59" s="193">
        <v>0</v>
      </c>
      <c r="F59" s="193">
        <v>0</v>
      </c>
      <c r="G59" s="30">
        <v>0</v>
      </c>
      <c r="H59" s="30">
        <v>0</v>
      </c>
      <c r="I59" s="47">
        <f t="shared" si="4"/>
        <v>1377.10661</v>
      </c>
      <c r="J59" s="30"/>
      <c r="K59" s="30"/>
    </row>
    <row r="60" spans="2:11">
      <c r="B60" s="129" t="s">
        <v>14</v>
      </c>
      <c r="C60" s="193">
        <v>1116.2703000000001</v>
      </c>
      <c r="D60" s="193">
        <v>37.464199999999998</v>
      </c>
      <c r="E60" s="193">
        <v>0</v>
      </c>
      <c r="F60" s="193">
        <v>0</v>
      </c>
      <c r="G60" s="30">
        <v>0</v>
      </c>
      <c r="H60" s="30">
        <v>0</v>
      </c>
      <c r="I60" s="47">
        <f t="shared" si="4"/>
        <v>1153.7345</v>
      </c>
      <c r="J60" s="30"/>
      <c r="K60" s="30"/>
    </row>
    <row r="61" spans="2:11">
      <c r="B61" s="129" t="s">
        <v>15</v>
      </c>
      <c r="C61" s="193">
        <v>3892.9783299999999</v>
      </c>
      <c r="D61" s="193">
        <v>130.12861000000001</v>
      </c>
      <c r="E61" s="193">
        <v>0</v>
      </c>
      <c r="F61" s="193">
        <v>0</v>
      </c>
      <c r="G61" s="30">
        <v>0</v>
      </c>
      <c r="H61" s="30">
        <v>0</v>
      </c>
      <c r="I61" s="47">
        <f t="shared" si="4"/>
        <v>4023.1069400000001</v>
      </c>
      <c r="J61" s="30"/>
      <c r="K61" s="30"/>
    </row>
    <row r="62" spans="2:11">
      <c r="B62" s="129" t="s">
        <v>16</v>
      </c>
      <c r="C62" s="193">
        <v>2648.768</v>
      </c>
      <c r="D62" s="193">
        <v>88.606769999999997</v>
      </c>
      <c r="E62" s="193">
        <v>0</v>
      </c>
      <c r="F62" s="193">
        <v>0</v>
      </c>
      <c r="G62" s="30">
        <v>0</v>
      </c>
      <c r="H62" s="30">
        <v>0</v>
      </c>
      <c r="I62" s="47">
        <f t="shared" si="4"/>
        <v>2737.3747699999999</v>
      </c>
      <c r="J62" s="30"/>
      <c r="K62" s="30"/>
    </row>
    <row r="63" spans="2:11">
      <c r="B63" s="129" t="s">
        <v>17</v>
      </c>
      <c r="C63" s="193">
        <v>599.68016</v>
      </c>
      <c r="D63" s="193">
        <v>20.224529999999998</v>
      </c>
      <c r="E63" s="193">
        <v>0</v>
      </c>
      <c r="F63" s="193">
        <v>0</v>
      </c>
      <c r="G63" s="30">
        <v>0</v>
      </c>
      <c r="H63" s="30">
        <v>0</v>
      </c>
      <c r="I63" s="47">
        <f t="shared" si="4"/>
        <v>619.90468999999996</v>
      </c>
      <c r="J63" s="30"/>
      <c r="K63" s="30"/>
    </row>
    <row r="64" spans="2:11">
      <c r="B64" s="129" t="s">
        <v>18</v>
      </c>
      <c r="C64" s="193">
        <v>1452.39393</v>
      </c>
      <c r="D64" s="193">
        <v>48.681330000000003</v>
      </c>
      <c r="E64" s="193">
        <v>0</v>
      </c>
      <c r="F64" s="193">
        <v>0</v>
      </c>
      <c r="G64" s="30">
        <v>0</v>
      </c>
      <c r="H64" s="30">
        <v>0</v>
      </c>
      <c r="I64" s="47">
        <f t="shared" si="4"/>
        <v>1501.0752600000001</v>
      </c>
      <c r="J64" s="30"/>
      <c r="K64" s="30"/>
    </row>
    <row r="65" spans="2:12">
      <c r="B65" s="129" t="s">
        <v>19</v>
      </c>
      <c r="C65" s="193">
        <v>3346.5319399999998</v>
      </c>
      <c r="D65" s="193">
        <v>111.89258</v>
      </c>
      <c r="E65" s="246">
        <v>0</v>
      </c>
      <c r="F65" s="193">
        <v>0</v>
      </c>
      <c r="G65" s="30">
        <v>0</v>
      </c>
      <c r="H65" s="30">
        <v>0</v>
      </c>
      <c r="I65" s="47">
        <f t="shared" si="4"/>
        <v>3458.42452</v>
      </c>
      <c r="J65" s="30"/>
      <c r="K65" s="30"/>
    </row>
    <row r="66" spans="2:12">
      <c r="B66" s="129" t="s">
        <v>20</v>
      </c>
      <c r="C66" s="193">
        <v>786.34875</v>
      </c>
      <c r="D66" s="193">
        <v>26.454039999999999</v>
      </c>
      <c r="E66" s="193">
        <v>0</v>
      </c>
      <c r="F66" s="193">
        <v>0</v>
      </c>
      <c r="G66" s="30">
        <v>0</v>
      </c>
      <c r="H66" s="30">
        <v>0</v>
      </c>
      <c r="I66" s="47">
        <f t="shared" si="4"/>
        <v>812.80278999999996</v>
      </c>
      <c r="J66" s="30"/>
      <c r="K66" s="30"/>
    </row>
    <row r="67" spans="2:12">
      <c r="B67" s="129" t="s">
        <v>21</v>
      </c>
      <c r="C67" s="193">
        <v>363.45752000000005</v>
      </c>
      <c r="D67" s="193">
        <v>12.341299999999999</v>
      </c>
      <c r="E67" s="193">
        <v>0</v>
      </c>
      <c r="F67" s="193">
        <v>0</v>
      </c>
      <c r="G67" s="30">
        <v>0</v>
      </c>
      <c r="H67" s="30">
        <v>0</v>
      </c>
      <c r="I67" s="47">
        <f t="shared" si="4"/>
        <v>375.79882000000003</v>
      </c>
      <c r="J67" s="30"/>
      <c r="K67" s="30"/>
    </row>
    <row r="68" spans="2:12">
      <c r="B68" s="129" t="s">
        <v>22</v>
      </c>
      <c r="C68" s="193">
        <v>1152.5548899999999</v>
      </c>
      <c r="D68" s="193">
        <v>38.675089999999997</v>
      </c>
      <c r="E68" s="193">
        <v>0</v>
      </c>
      <c r="F68" s="193">
        <v>0</v>
      </c>
      <c r="G68" s="30">
        <v>0</v>
      </c>
      <c r="H68" s="30">
        <v>0</v>
      </c>
      <c r="I68" s="47">
        <f t="shared" si="4"/>
        <v>1191.2299799999998</v>
      </c>
      <c r="J68" s="30"/>
      <c r="K68" s="30"/>
    </row>
    <row r="69" spans="2:12">
      <c r="B69" s="129" t="s">
        <v>23</v>
      </c>
      <c r="C69" s="193">
        <v>199.90446</v>
      </c>
      <c r="D69" s="193">
        <v>6.8831999999999995</v>
      </c>
      <c r="E69" s="193">
        <v>0</v>
      </c>
      <c r="F69" s="193">
        <v>0</v>
      </c>
      <c r="G69" s="30">
        <v>0</v>
      </c>
      <c r="H69" s="30">
        <v>0</v>
      </c>
      <c r="I69" s="47">
        <f t="shared" si="4"/>
        <v>206.78765999999999</v>
      </c>
      <c r="J69" s="30"/>
      <c r="K69" s="30"/>
    </row>
    <row r="70" spans="2:12">
      <c r="B70" s="129" t="s">
        <v>24</v>
      </c>
      <c r="C70" s="193">
        <v>0</v>
      </c>
      <c r="D70" s="193">
        <v>0</v>
      </c>
      <c r="E70" s="193">
        <v>0</v>
      </c>
      <c r="F70" s="193">
        <v>0</v>
      </c>
      <c r="G70" s="30">
        <v>0</v>
      </c>
      <c r="H70" s="30">
        <v>0</v>
      </c>
      <c r="I70" s="47">
        <f t="shared" si="4"/>
        <v>0</v>
      </c>
      <c r="J70" s="30"/>
      <c r="K70" s="30"/>
    </row>
    <row r="71" spans="2:12" ht="13.5">
      <c r="B71" s="130" t="s">
        <v>159</v>
      </c>
      <c r="C71" s="209">
        <f>SUM(C53:C70)</f>
        <v>24596.4424</v>
      </c>
      <c r="D71" s="209">
        <f t="shared" ref="D71:I71" si="5">SUM(D53:D70)</f>
        <v>824.43711999999982</v>
      </c>
      <c r="E71" s="209">
        <v>0</v>
      </c>
      <c r="F71" s="209">
        <f t="shared" si="5"/>
        <v>0</v>
      </c>
      <c r="G71" s="207">
        <f t="shared" si="5"/>
        <v>0</v>
      </c>
      <c r="H71" s="207">
        <f t="shared" si="5"/>
        <v>0</v>
      </c>
      <c r="I71" s="346">
        <f t="shared" si="5"/>
        <v>25420.879520000002</v>
      </c>
      <c r="J71" s="207"/>
      <c r="K71" s="207"/>
    </row>
    <row r="72" spans="2:12">
      <c r="B72" s="129" t="s">
        <v>150</v>
      </c>
      <c r="C72" s="193">
        <v>0</v>
      </c>
      <c r="D72" s="193">
        <v>0</v>
      </c>
      <c r="E72" s="193">
        <v>0</v>
      </c>
      <c r="F72" s="193">
        <v>0</v>
      </c>
      <c r="G72" s="30">
        <v>0</v>
      </c>
      <c r="H72" s="30">
        <v>0</v>
      </c>
      <c r="I72" s="47">
        <f t="shared" si="4"/>
        <v>0</v>
      </c>
      <c r="J72" s="30"/>
      <c r="K72" s="30"/>
    </row>
    <row r="73" spans="2:12">
      <c r="B73" s="129" t="s">
        <v>79</v>
      </c>
      <c r="C73" s="193">
        <v>0</v>
      </c>
      <c r="D73" s="193">
        <v>0</v>
      </c>
      <c r="E73" s="246">
        <v>1172.09303</v>
      </c>
      <c r="F73" s="193">
        <v>0</v>
      </c>
      <c r="G73" s="30">
        <v>0</v>
      </c>
      <c r="H73" s="30">
        <v>0</v>
      </c>
      <c r="I73" s="47">
        <f t="shared" si="4"/>
        <v>1172.09303</v>
      </c>
      <c r="J73" s="30"/>
      <c r="K73" s="30"/>
    </row>
    <row r="74" spans="2:12">
      <c r="B74" s="129" t="s">
        <v>64</v>
      </c>
      <c r="C74" s="193">
        <v>0</v>
      </c>
      <c r="D74" s="193">
        <v>0</v>
      </c>
      <c r="E74" s="193">
        <v>0</v>
      </c>
      <c r="F74" s="193">
        <v>9.35</v>
      </c>
      <c r="G74" s="30">
        <v>0</v>
      </c>
      <c r="H74" s="30">
        <v>0</v>
      </c>
      <c r="I74" s="47">
        <f t="shared" si="4"/>
        <v>9.35</v>
      </c>
      <c r="J74" s="30"/>
      <c r="K74" s="30"/>
    </row>
    <row r="75" spans="2:12">
      <c r="B75" s="129" t="s">
        <v>151</v>
      </c>
      <c r="C75" s="193">
        <v>153.98886999999999</v>
      </c>
      <c r="D75" s="193">
        <v>5.5628799999999998</v>
      </c>
      <c r="E75" s="193">
        <v>0</v>
      </c>
      <c r="F75" s="193">
        <v>0</v>
      </c>
      <c r="G75" s="30">
        <v>0</v>
      </c>
      <c r="H75" s="30">
        <v>0</v>
      </c>
      <c r="I75" s="47">
        <f t="shared" si="4"/>
        <v>159.55175</v>
      </c>
      <c r="J75" s="30"/>
      <c r="K75" s="30"/>
    </row>
    <row r="76" spans="2:12" ht="13.5">
      <c r="B76" s="130" t="s">
        <v>160</v>
      </c>
      <c r="C76" s="209">
        <f>SUM(C72:C75)</f>
        <v>153.98886999999999</v>
      </c>
      <c r="D76" s="209">
        <f t="shared" ref="D76:I76" si="6">SUM(D72:D75)</f>
        <v>5.5628799999999998</v>
      </c>
      <c r="E76" s="209">
        <v>1172.09303</v>
      </c>
      <c r="F76" s="209">
        <f t="shared" si="6"/>
        <v>9.35</v>
      </c>
      <c r="G76" s="273">
        <f t="shared" si="6"/>
        <v>0</v>
      </c>
      <c r="H76" s="273">
        <f t="shared" si="6"/>
        <v>0</v>
      </c>
      <c r="I76" s="346">
        <f t="shared" si="6"/>
        <v>1340.99478</v>
      </c>
      <c r="J76" s="30"/>
      <c r="K76" s="30"/>
    </row>
    <row r="77" spans="2:12" ht="14.25" thickBot="1">
      <c r="B77" s="131" t="s">
        <v>78</v>
      </c>
      <c r="C77" s="210">
        <f>C71+C76</f>
        <v>24750.431270000001</v>
      </c>
      <c r="D77" s="210">
        <f t="shared" ref="D77:H77" si="7">D71+D76</f>
        <v>829.99999999999977</v>
      </c>
      <c r="E77" s="210">
        <f t="shared" si="7"/>
        <v>1172.09303</v>
      </c>
      <c r="F77" s="210">
        <f t="shared" si="7"/>
        <v>9.35</v>
      </c>
      <c r="G77" s="243">
        <f t="shared" si="7"/>
        <v>0</v>
      </c>
      <c r="H77" s="243">
        <f t="shared" si="7"/>
        <v>0</v>
      </c>
      <c r="I77" s="347">
        <f>I71+I76</f>
        <v>26761.874300000003</v>
      </c>
      <c r="J77" s="30"/>
      <c r="K77" s="30"/>
      <c r="L77" s="5"/>
    </row>
    <row r="78" spans="2:12">
      <c r="B78" s="10"/>
      <c r="E78" s="193"/>
      <c r="F78" s="193"/>
      <c r="G78" s="193"/>
      <c r="H78" s="193"/>
      <c r="I78" s="277">
        <f t="shared" si="4"/>
        <v>0</v>
      </c>
      <c r="J78" s="5"/>
    </row>
    <row r="79" spans="2:12">
      <c r="B79" s="145"/>
      <c r="C79" s="2" t="s">
        <v>387</v>
      </c>
      <c r="E79" s="193"/>
      <c r="F79" s="193"/>
      <c r="G79" s="193"/>
      <c r="H79" s="193"/>
      <c r="I79" s="277"/>
      <c r="J79" s="5"/>
    </row>
    <row r="80" spans="2:12">
      <c r="B80" s="10"/>
      <c r="E80" s="193"/>
      <c r="F80" s="193"/>
      <c r="G80" s="193"/>
      <c r="H80" s="193"/>
      <c r="I80" s="193"/>
      <c r="J80" s="5"/>
    </row>
    <row r="81" spans="2:4" ht="12" customHeight="1">
      <c r="B81" s="344" t="s">
        <v>488</v>
      </c>
      <c r="C81" s="140"/>
      <c r="D81" s="345">
        <f>I74</f>
        <v>9.35</v>
      </c>
    </row>
    <row r="82" spans="2:4" ht="12" customHeight="1">
      <c r="B82" s="139"/>
      <c r="C82" s="115"/>
      <c r="D82" s="115"/>
    </row>
    <row r="83" spans="2:4" ht="12" customHeight="1" thickBot="1">
      <c r="B83" s="91"/>
      <c r="C83" s="87" t="s">
        <v>283</v>
      </c>
      <c r="D83" s="267" t="s">
        <v>285</v>
      </c>
    </row>
    <row r="84" spans="2:4" ht="12" customHeight="1">
      <c r="B84" s="2" t="s">
        <v>45</v>
      </c>
      <c r="C84" s="41">
        <f t="shared" ref="C84:C101" si="8">C23/$C$41</f>
        <v>0.17989419065795978</v>
      </c>
      <c r="D84" s="20">
        <f t="shared" ref="D84:D101" si="9">+C84*$D$81</f>
        <v>1.6820106826519239</v>
      </c>
    </row>
    <row r="85" spans="2:4" ht="12" customHeight="1">
      <c r="B85" s="2" t="s">
        <v>46</v>
      </c>
      <c r="C85" s="41">
        <f t="shared" si="8"/>
        <v>2.8301424466728526E-2</v>
      </c>
      <c r="D85" s="20">
        <f t="shared" si="9"/>
        <v>0.26461831876391173</v>
      </c>
    </row>
    <row r="86" spans="2:4" ht="12" customHeight="1">
      <c r="B86" s="2" t="s">
        <v>9</v>
      </c>
      <c r="C86" s="41">
        <f t="shared" si="8"/>
        <v>2.262400174363445E-2</v>
      </c>
      <c r="D86" s="20">
        <f t="shared" si="9"/>
        <v>0.21153441630298211</v>
      </c>
    </row>
    <row r="87" spans="2:4" ht="12" customHeight="1">
      <c r="B87" s="2" t="s">
        <v>10</v>
      </c>
      <c r="C87" s="41">
        <f t="shared" si="8"/>
        <v>2.3640493687275166E-2</v>
      </c>
      <c r="D87" s="20">
        <f t="shared" si="9"/>
        <v>0.22103861597602278</v>
      </c>
    </row>
    <row r="88" spans="2:4" ht="12" customHeight="1">
      <c r="B88" s="2" t="s">
        <v>11</v>
      </c>
      <c r="C88" s="41">
        <f t="shared" si="8"/>
        <v>4.5024770566849191E-2</v>
      </c>
      <c r="D88" s="20">
        <f t="shared" si="9"/>
        <v>0.42098160480003993</v>
      </c>
    </row>
    <row r="89" spans="2:4" ht="12" customHeight="1">
      <c r="B89" s="2" t="s">
        <v>12</v>
      </c>
      <c r="C89" s="41">
        <f t="shared" si="8"/>
        <v>1.2568402088391136E-2</v>
      </c>
      <c r="D89" s="20">
        <f t="shared" si="9"/>
        <v>0.11751455952645712</v>
      </c>
    </row>
    <row r="90" spans="2:4" ht="12" customHeight="1">
      <c r="B90" s="2" t="s">
        <v>13</v>
      </c>
      <c r="C90" s="41">
        <f t="shared" si="8"/>
        <v>5.3180615133735835E-2</v>
      </c>
      <c r="D90" s="20">
        <f t="shared" si="9"/>
        <v>0.49723875150043007</v>
      </c>
    </row>
    <row r="91" spans="2:4" ht="12" customHeight="1">
      <c r="B91" s="2" t="s">
        <v>14</v>
      </c>
      <c r="C91" s="41">
        <f t="shared" si="8"/>
        <v>4.4303977388771863E-2</v>
      </c>
      <c r="D91" s="20">
        <f t="shared" si="9"/>
        <v>0.41424218858501688</v>
      </c>
    </row>
    <row r="92" spans="2:4" ht="12" customHeight="1">
      <c r="B92" s="2" t="s">
        <v>15</v>
      </c>
      <c r="C92" s="41">
        <f t="shared" si="8"/>
        <v>0.16089611512510055</v>
      </c>
      <c r="D92" s="20">
        <f t="shared" si="9"/>
        <v>1.50437867641969</v>
      </c>
    </row>
    <row r="93" spans="2:4" ht="12" customHeight="1">
      <c r="B93" s="2" t="s">
        <v>16</v>
      </c>
      <c r="C93" s="41">
        <f t="shared" si="8"/>
        <v>0.10691638416889819</v>
      </c>
      <c r="D93" s="20">
        <f t="shared" si="9"/>
        <v>0.9996681919791981</v>
      </c>
    </row>
    <row r="94" spans="2:4" ht="12" customHeight="1">
      <c r="B94" s="2" t="s">
        <v>17</v>
      </c>
      <c r="C94" s="41">
        <f t="shared" si="8"/>
        <v>2.3476760279483033E-2</v>
      </c>
      <c r="D94" s="20">
        <f t="shared" si="9"/>
        <v>0.21950770861316635</v>
      </c>
    </row>
    <row r="95" spans="2:4" ht="12" customHeight="1">
      <c r="B95" s="2" t="s">
        <v>18</v>
      </c>
      <c r="C95" s="41">
        <f t="shared" si="8"/>
        <v>5.8686220567080997E-2</v>
      </c>
      <c r="D95" s="20">
        <f t="shared" si="9"/>
        <v>0.54871616230220732</v>
      </c>
    </row>
    <row r="96" spans="2:4" ht="12" customHeight="1">
      <c r="B96" s="2" t="s">
        <v>19</v>
      </c>
      <c r="C96" s="41">
        <f t="shared" si="8"/>
        <v>0.13803026076472474</v>
      </c>
      <c r="D96" s="20">
        <f t="shared" si="9"/>
        <v>1.2905829381501763</v>
      </c>
    </row>
    <row r="97" spans="2:10" ht="12" customHeight="1">
      <c r="B97" s="2" t="s">
        <v>20</v>
      </c>
      <c r="C97" s="41">
        <f t="shared" si="8"/>
        <v>3.1415849738643815E-2</v>
      </c>
      <c r="D97" s="20">
        <f t="shared" si="9"/>
        <v>0.29373819505631965</v>
      </c>
    </row>
    <row r="98" spans="2:10" ht="12" customHeight="1">
      <c r="B98" s="2" t="s">
        <v>21</v>
      </c>
      <c r="C98" s="41">
        <f t="shared" si="8"/>
        <v>1.3718679601634434E-2</v>
      </c>
      <c r="D98" s="20">
        <f t="shared" si="9"/>
        <v>0.12826965427528195</v>
      </c>
    </row>
    <row r="99" spans="2:10" ht="12" customHeight="1">
      <c r="B99" s="2" t="s">
        <v>22</v>
      </c>
      <c r="C99" s="41">
        <f t="shared" si="8"/>
        <v>4.6878399345974334E-2</v>
      </c>
      <c r="D99" s="20">
        <f t="shared" si="9"/>
        <v>0.43831303388485998</v>
      </c>
    </row>
    <row r="100" spans="2:10" ht="12" customHeight="1">
      <c r="B100" s="2" t="s">
        <v>23</v>
      </c>
      <c r="C100" s="41">
        <f t="shared" si="8"/>
        <v>6.8103225669124056E-3</v>
      </c>
      <c r="D100" s="20">
        <f t="shared" si="9"/>
        <v>6.3676516000630984E-2</v>
      </c>
    </row>
    <row r="101" spans="2:10" ht="12" customHeight="1">
      <c r="B101" s="2" t="s">
        <v>24</v>
      </c>
      <c r="C101" s="41">
        <f t="shared" si="8"/>
        <v>3.6331321082015717E-3</v>
      </c>
      <c r="D101" s="20">
        <f t="shared" si="9"/>
        <v>3.3969785211684693E-2</v>
      </c>
    </row>
    <row r="102" spans="2:10" ht="12" customHeight="1" thickBot="1">
      <c r="B102" s="71" t="s">
        <v>78</v>
      </c>
      <c r="C102" s="89">
        <f>SUM(C84:C101)</f>
        <v>0.99999999999999989</v>
      </c>
      <c r="D102" s="90">
        <f>SUM(D84:D101)</f>
        <v>9.35</v>
      </c>
    </row>
    <row r="103" spans="2:10" ht="12" customHeight="1">
      <c r="B103" s="10"/>
    </row>
    <row r="104" spans="2:10">
      <c r="B104" s="10"/>
      <c r="E104" s="193"/>
      <c r="F104" s="193"/>
      <c r="G104" s="193"/>
      <c r="H104" s="193"/>
      <c r="I104" s="193"/>
      <c r="J104" s="5"/>
    </row>
    <row r="105" spans="2:10">
      <c r="B105" s="206" t="s">
        <v>199</v>
      </c>
    </row>
    <row r="106" spans="2:10">
      <c r="B106" s="10"/>
    </row>
    <row r="107" spans="2:10">
      <c r="B107" s="272" t="s">
        <v>200</v>
      </c>
      <c r="C107" s="272"/>
      <c r="D107" s="68">
        <v>1849.5619999999999</v>
      </c>
      <c r="E107" s="271"/>
    </row>
    <row r="108" spans="2:10" ht="15" customHeight="1">
      <c r="B108" s="65"/>
      <c r="J108" s="329"/>
    </row>
    <row r="109" spans="2:10">
      <c r="C109" s="148" t="s">
        <v>220</v>
      </c>
      <c r="E109" s="5"/>
    </row>
    <row r="110" spans="2:10" ht="77.45" customHeight="1" thickBot="1">
      <c r="B110" s="91"/>
      <c r="C110" s="341" t="s">
        <v>492</v>
      </c>
      <c r="D110" s="239" t="s">
        <v>202</v>
      </c>
    </row>
    <row r="111" spans="2:10" ht="12.75" customHeight="1">
      <c r="B111" s="2" t="s">
        <v>45</v>
      </c>
      <c r="C111" s="68">
        <f>122+1244+155</f>
        <v>1521</v>
      </c>
      <c r="D111" s="8">
        <f t="shared" ref="D111:D128" si="10">$D$107*C111/$C$129</f>
        <v>72.288616558741893</v>
      </c>
      <c r="E111" s="23"/>
      <c r="J111" s="42"/>
    </row>
    <row r="112" spans="2:10">
      <c r="B112" s="2" t="s">
        <v>46</v>
      </c>
      <c r="C112" s="68">
        <v>3153</v>
      </c>
      <c r="D112" s="8">
        <f t="shared" si="10"/>
        <v>149.85273373419673</v>
      </c>
      <c r="E112" s="23"/>
      <c r="J112" s="42"/>
    </row>
    <row r="113" spans="2:10" ht="13.5" customHeight="1">
      <c r="B113" s="2" t="s">
        <v>9</v>
      </c>
      <c r="C113" s="68">
        <v>732</v>
      </c>
      <c r="D113" s="8">
        <f t="shared" si="10"/>
        <v>34.789787850755467</v>
      </c>
      <c r="E113" s="23"/>
      <c r="J113" s="42"/>
    </row>
    <row r="114" spans="2:10">
      <c r="B114" s="2" t="s">
        <v>10</v>
      </c>
      <c r="C114" s="68">
        <v>926</v>
      </c>
      <c r="D114" s="8">
        <f t="shared" si="10"/>
        <v>44.010032171857333</v>
      </c>
      <c r="E114" s="23"/>
      <c r="J114" s="42"/>
    </row>
    <row r="115" spans="2:10">
      <c r="B115" s="2" t="s">
        <v>11</v>
      </c>
      <c r="C115" s="68">
        <v>1079</v>
      </c>
      <c r="D115" s="8">
        <f t="shared" si="10"/>
        <v>51.281668157056217</v>
      </c>
      <c r="E115" s="23"/>
      <c r="J115" s="42"/>
    </row>
    <row r="116" spans="2:10">
      <c r="B116" s="2" t="s">
        <v>12</v>
      </c>
      <c r="C116" s="68">
        <v>335</v>
      </c>
      <c r="D116" s="8">
        <f t="shared" si="10"/>
        <v>15.92155591530476</v>
      </c>
      <c r="E116" s="23"/>
      <c r="J116" s="42"/>
    </row>
    <row r="117" spans="2:10">
      <c r="B117" s="2" t="s">
        <v>13</v>
      </c>
      <c r="C117" s="68">
        <v>4474</v>
      </c>
      <c r="D117" s="8">
        <f t="shared" si="10"/>
        <v>212.63594377633876</v>
      </c>
      <c r="E117" s="23"/>
      <c r="J117" s="42"/>
    </row>
    <row r="118" spans="2:10">
      <c r="B118" s="2" t="s">
        <v>14</v>
      </c>
      <c r="C118" s="68">
        <v>5832</v>
      </c>
      <c r="D118" s="8">
        <f t="shared" si="10"/>
        <v>277.17765402405178</v>
      </c>
      <c r="E118" s="23"/>
      <c r="J118" s="42"/>
    </row>
    <row r="119" spans="2:10">
      <c r="B119" s="2" t="s">
        <v>15</v>
      </c>
      <c r="C119" s="68">
        <v>2912</v>
      </c>
      <c r="D119" s="8">
        <f t="shared" si="10"/>
        <v>138.3987188816939</v>
      </c>
      <c r="E119" s="23"/>
      <c r="J119" s="42"/>
    </row>
    <row r="120" spans="2:10">
      <c r="B120" s="2" t="s">
        <v>16</v>
      </c>
      <c r="C120" s="68">
        <v>2749</v>
      </c>
      <c r="D120" s="8">
        <f t="shared" si="10"/>
        <v>130.65181257066502</v>
      </c>
      <c r="E120" s="23"/>
      <c r="J120" s="42"/>
    </row>
    <row r="121" spans="2:10">
      <c r="B121" s="2" t="s">
        <v>17</v>
      </c>
      <c r="C121" s="68">
        <v>1943</v>
      </c>
      <c r="D121" s="8">
        <f t="shared" si="10"/>
        <v>92.345024308767606</v>
      </c>
      <c r="E121" s="23"/>
      <c r="J121" s="42"/>
    </row>
    <row r="122" spans="2:10">
      <c r="B122" s="2" t="s">
        <v>18</v>
      </c>
      <c r="C122" s="68">
        <v>759</v>
      </c>
      <c r="D122" s="8">
        <f t="shared" si="10"/>
        <v>36.073017730496453</v>
      </c>
      <c r="E122" s="23"/>
      <c r="J122" s="42"/>
    </row>
    <row r="123" spans="2:10">
      <c r="B123" s="2" t="s">
        <v>19</v>
      </c>
      <c r="C123" s="68">
        <v>7196</v>
      </c>
      <c r="D123" s="8">
        <f t="shared" si="10"/>
        <v>342.00452646726279</v>
      </c>
      <c r="E123" s="23"/>
      <c r="J123" s="42"/>
    </row>
    <row r="124" spans="2:10">
      <c r="B124" s="2" t="s">
        <v>20</v>
      </c>
      <c r="C124" s="68">
        <v>857</v>
      </c>
      <c r="D124" s="8">
        <f t="shared" si="10"/>
        <v>40.73066692363038</v>
      </c>
      <c r="E124" s="23"/>
      <c r="J124" s="42"/>
    </row>
    <row r="125" spans="2:10">
      <c r="B125" s="2" t="s">
        <v>21</v>
      </c>
      <c r="C125" s="68">
        <v>588</v>
      </c>
      <c r="D125" s="8">
        <f t="shared" si="10"/>
        <v>27.945895158803577</v>
      </c>
      <c r="E125" s="23"/>
      <c r="J125" s="42"/>
    </row>
    <row r="126" spans="2:10">
      <c r="B126" s="2" t="s">
        <v>22</v>
      </c>
      <c r="C126" s="68">
        <v>1836</v>
      </c>
      <c r="D126" s="8">
        <f t="shared" si="10"/>
        <v>87.25963182238668</v>
      </c>
      <c r="E126" s="23"/>
      <c r="J126" s="42"/>
    </row>
    <row r="127" spans="2:10">
      <c r="B127" s="2" t="s">
        <v>23</v>
      </c>
      <c r="C127" s="68">
        <v>555</v>
      </c>
      <c r="D127" s="8">
        <f t="shared" si="10"/>
        <v>26.377503083564598</v>
      </c>
      <c r="E127" s="23"/>
      <c r="J127" s="42"/>
    </row>
    <row r="128" spans="2:10" ht="12" customHeight="1">
      <c r="B128" s="2" t="s">
        <v>24</v>
      </c>
      <c r="C128" s="68">
        <f>812+657</f>
        <v>1469</v>
      </c>
      <c r="D128" s="8">
        <f t="shared" si="10"/>
        <v>69.817210864425931</v>
      </c>
      <c r="E128" s="23"/>
      <c r="J128" s="42"/>
    </row>
    <row r="129" spans="2:10" ht="12" customHeight="1" thickBot="1">
      <c r="B129" s="71" t="s">
        <v>25</v>
      </c>
      <c r="C129" s="88">
        <f>SUM(C111:C128)</f>
        <v>38916</v>
      </c>
      <c r="D129" s="90">
        <f>SUM(D111:D128)</f>
        <v>1849.5619999999997</v>
      </c>
    </row>
    <row r="130" spans="2:10" ht="12" customHeight="1">
      <c r="B130" s="10" t="s">
        <v>203</v>
      </c>
      <c r="C130" s="2" t="s">
        <v>277</v>
      </c>
    </row>
    <row r="131" spans="2:10">
      <c r="B131" s="4" t="s">
        <v>493</v>
      </c>
    </row>
    <row r="132" spans="2:10" ht="12" customHeight="1">
      <c r="B132" s="10"/>
    </row>
    <row r="133" spans="2:10" ht="12" customHeight="1">
      <c r="B133" s="206" t="s">
        <v>278</v>
      </c>
      <c r="E133" s="5"/>
    </row>
    <row r="134" spans="2:10" ht="12" customHeight="1">
      <c r="B134" s="10"/>
      <c r="E134" s="5"/>
    </row>
    <row r="135" spans="2:10" ht="12" customHeight="1">
      <c r="E135" s="5"/>
    </row>
    <row r="136" spans="2:10" ht="12" customHeight="1">
      <c r="B136" s="10"/>
      <c r="E136" s="5"/>
    </row>
    <row r="137" spans="2:10" ht="12" customHeight="1" thickBot="1">
      <c r="B137" s="343" t="s">
        <v>279</v>
      </c>
      <c r="C137" s="274" t="s">
        <v>267</v>
      </c>
      <c r="D137" s="274" t="s">
        <v>281</v>
      </c>
      <c r="E137" s="274" t="s">
        <v>233</v>
      </c>
      <c r="F137" s="274" t="s">
        <v>273</v>
      </c>
      <c r="G137" s="274" t="s">
        <v>275</v>
      </c>
      <c r="H137" s="274" t="s">
        <v>276</v>
      </c>
      <c r="I137" s="275" t="s">
        <v>78</v>
      </c>
      <c r="J137" s="211" t="s">
        <v>280</v>
      </c>
    </row>
    <row r="138" spans="2:10" ht="12" customHeight="1">
      <c r="B138" s="129" t="s">
        <v>45</v>
      </c>
      <c r="C138" s="30">
        <v>0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f>SUM(C138:H138)</f>
        <v>0</v>
      </c>
    </row>
    <row r="139" spans="2:10" ht="12" customHeight="1">
      <c r="B139" s="129" t="s">
        <v>46</v>
      </c>
      <c r="C139" s="30">
        <v>0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29">
        <f t="shared" ref="I139:I160" si="11">SUM(C139:H139)</f>
        <v>0</v>
      </c>
    </row>
    <row r="140" spans="2:10" ht="12" customHeight="1">
      <c r="B140" s="129" t="s">
        <v>9</v>
      </c>
      <c r="C140" s="30">
        <v>0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29">
        <f t="shared" si="11"/>
        <v>0</v>
      </c>
    </row>
    <row r="141" spans="2:10" ht="12" customHeight="1">
      <c r="B141" s="129" t="s">
        <v>10</v>
      </c>
      <c r="C141" s="30">
        <v>0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29">
        <f t="shared" si="11"/>
        <v>0</v>
      </c>
    </row>
    <row r="142" spans="2:10" ht="12" customHeight="1">
      <c r="B142" s="129" t="s">
        <v>11</v>
      </c>
      <c r="C142" s="30">
        <v>0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29">
        <f t="shared" si="11"/>
        <v>0</v>
      </c>
    </row>
    <row r="143" spans="2:10" ht="12" customHeight="1">
      <c r="B143" s="129" t="s">
        <v>12</v>
      </c>
      <c r="C143" s="30">
        <v>0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29">
        <f t="shared" si="11"/>
        <v>0</v>
      </c>
    </row>
    <row r="144" spans="2:10" ht="12" customHeight="1">
      <c r="B144" s="129" t="s">
        <v>13</v>
      </c>
      <c r="C144" s="30">
        <v>0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29">
        <f t="shared" si="11"/>
        <v>0</v>
      </c>
    </row>
    <row r="145" spans="2:9" ht="12" customHeight="1">
      <c r="B145" s="129" t="s">
        <v>14</v>
      </c>
      <c r="C145" s="30">
        <v>0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29">
        <f t="shared" si="11"/>
        <v>0</v>
      </c>
    </row>
    <row r="146" spans="2:9" ht="12" customHeight="1">
      <c r="B146" s="129" t="s">
        <v>15</v>
      </c>
      <c r="C146" s="30">
        <v>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29">
        <f t="shared" si="11"/>
        <v>0</v>
      </c>
    </row>
    <row r="147" spans="2:9" ht="12" customHeight="1">
      <c r="B147" s="129" t="s">
        <v>16</v>
      </c>
      <c r="C147" s="30">
        <v>0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29">
        <f t="shared" si="11"/>
        <v>0</v>
      </c>
    </row>
    <row r="148" spans="2:9" ht="12" customHeight="1">
      <c r="B148" s="129" t="s">
        <v>17</v>
      </c>
      <c r="C148" s="30">
        <v>0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29">
        <f t="shared" si="11"/>
        <v>0</v>
      </c>
    </row>
    <row r="149" spans="2:9" ht="12" customHeight="1">
      <c r="B149" s="129" t="s">
        <v>18</v>
      </c>
      <c r="C149" s="30">
        <v>0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29">
        <f t="shared" si="11"/>
        <v>0</v>
      </c>
    </row>
    <row r="150" spans="2:9" ht="12" customHeight="1">
      <c r="B150" s="129" t="s">
        <v>19</v>
      </c>
      <c r="C150" s="145">
        <v>0</v>
      </c>
      <c r="D150" s="145">
        <v>0</v>
      </c>
      <c r="E150" s="145">
        <v>0</v>
      </c>
      <c r="F150" s="145">
        <v>0</v>
      </c>
      <c r="G150" s="145">
        <v>0</v>
      </c>
      <c r="H150" s="30">
        <v>0</v>
      </c>
      <c r="I150" s="30">
        <f t="shared" si="11"/>
        <v>0</v>
      </c>
    </row>
    <row r="151" spans="2:9" ht="12" customHeight="1">
      <c r="B151" s="129" t="s">
        <v>20</v>
      </c>
      <c r="C151" s="30">
        <v>0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29">
        <f t="shared" si="11"/>
        <v>0</v>
      </c>
    </row>
    <row r="152" spans="2:9" ht="12" customHeight="1">
      <c r="B152" s="129" t="s">
        <v>21</v>
      </c>
      <c r="C152" s="30">
        <v>0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29">
        <f t="shared" si="11"/>
        <v>0</v>
      </c>
    </row>
    <row r="153" spans="2:9" ht="12" customHeight="1">
      <c r="B153" s="129" t="s">
        <v>22</v>
      </c>
      <c r="C153" s="30">
        <v>0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29">
        <f t="shared" si="11"/>
        <v>0</v>
      </c>
    </row>
    <row r="154" spans="2:9" ht="12" customHeight="1">
      <c r="B154" s="129" t="s">
        <v>23</v>
      </c>
      <c r="C154" s="30">
        <v>0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29">
        <f t="shared" si="11"/>
        <v>0</v>
      </c>
    </row>
    <row r="155" spans="2:9" ht="12" customHeight="1">
      <c r="B155" s="129" t="s">
        <v>24</v>
      </c>
      <c r="C155" s="30">
        <v>0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29">
        <f t="shared" si="11"/>
        <v>0</v>
      </c>
    </row>
    <row r="156" spans="2:9" ht="12" customHeight="1">
      <c r="B156" s="130" t="s">
        <v>159</v>
      </c>
      <c r="C156" s="207">
        <v>0</v>
      </c>
      <c r="D156" s="207">
        <v>0</v>
      </c>
      <c r="E156" s="207">
        <v>0</v>
      </c>
      <c r="F156" s="207">
        <v>0</v>
      </c>
      <c r="G156" s="207">
        <v>0</v>
      </c>
      <c r="H156" s="207">
        <f t="shared" ref="H156:I156" si="12">SUM(H138:H155)</f>
        <v>0</v>
      </c>
      <c r="I156" s="207">
        <f t="shared" si="12"/>
        <v>0</v>
      </c>
    </row>
    <row r="157" spans="2:9" ht="12" customHeight="1">
      <c r="B157" s="129" t="s">
        <v>150</v>
      </c>
      <c r="C157" s="30">
        <v>0</v>
      </c>
      <c r="D157" s="30">
        <v>0</v>
      </c>
      <c r="E157" s="30">
        <v>0</v>
      </c>
      <c r="F157" s="30">
        <v>0</v>
      </c>
      <c r="G157" s="30">
        <v>0</v>
      </c>
      <c r="H157" s="30">
        <v>0</v>
      </c>
      <c r="I157" s="29">
        <f t="shared" si="11"/>
        <v>0</v>
      </c>
    </row>
    <row r="158" spans="2:9" ht="12" customHeight="1">
      <c r="B158" s="129" t="s">
        <v>79</v>
      </c>
      <c r="C158" s="145">
        <v>18948.731180000002</v>
      </c>
      <c r="D158" s="145">
        <v>15672.25036</v>
      </c>
      <c r="E158" s="145">
        <v>0.92186999999999997</v>
      </c>
      <c r="F158" s="145">
        <v>680.66745000000003</v>
      </c>
      <c r="G158" s="145">
        <v>3310.5288700000001</v>
      </c>
      <c r="H158" s="30">
        <v>0</v>
      </c>
      <c r="I158" s="30">
        <f t="shared" si="11"/>
        <v>38613.099730000002</v>
      </c>
    </row>
    <row r="159" spans="2:9" ht="12" customHeight="1">
      <c r="B159" s="129" t="s">
        <v>64</v>
      </c>
      <c r="C159" s="30">
        <v>0</v>
      </c>
      <c r="D159" s="30">
        <v>0</v>
      </c>
      <c r="E159" s="30">
        <v>0</v>
      </c>
      <c r="F159" s="30">
        <v>46.311149999999998</v>
      </c>
      <c r="G159" s="30">
        <v>0</v>
      </c>
      <c r="H159" s="30">
        <v>0</v>
      </c>
      <c r="I159" s="47">
        <f t="shared" si="11"/>
        <v>46.311149999999998</v>
      </c>
    </row>
    <row r="160" spans="2:9" ht="12" customHeight="1">
      <c r="B160" s="129" t="s">
        <v>151</v>
      </c>
      <c r="C160" s="30">
        <v>0</v>
      </c>
      <c r="D160" s="30">
        <v>0</v>
      </c>
      <c r="E160" s="30">
        <v>0</v>
      </c>
      <c r="F160" s="30">
        <v>0</v>
      </c>
      <c r="G160" s="30">
        <v>0</v>
      </c>
      <c r="H160" s="30">
        <v>0</v>
      </c>
      <c r="I160" s="29">
        <f t="shared" si="11"/>
        <v>0</v>
      </c>
    </row>
    <row r="161" spans="2:12" ht="12" customHeight="1">
      <c r="B161" s="130" t="s">
        <v>160</v>
      </c>
      <c r="C161" s="207">
        <v>18948.731180000002</v>
      </c>
      <c r="D161" s="207">
        <v>15672.25036</v>
      </c>
      <c r="E161" s="207">
        <v>0.92186999999999997</v>
      </c>
      <c r="F161" s="207">
        <v>726.97860000000003</v>
      </c>
      <c r="G161" s="207">
        <v>3310.5288700000001</v>
      </c>
      <c r="H161" s="207">
        <f t="shared" ref="H161:I161" si="13">SUM(H157:H160)</f>
        <v>0</v>
      </c>
      <c r="I161" s="207">
        <f t="shared" si="13"/>
        <v>38659.410880000003</v>
      </c>
    </row>
    <row r="162" spans="2:12" ht="12" customHeight="1" thickBot="1">
      <c r="B162" s="131" t="s">
        <v>78</v>
      </c>
      <c r="C162" s="208">
        <f>C156+C161</f>
        <v>18948.731180000002</v>
      </c>
      <c r="D162" s="208">
        <f t="shared" ref="D162:I162" si="14">D156+D161</f>
        <v>15672.25036</v>
      </c>
      <c r="E162" s="208">
        <f t="shared" si="14"/>
        <v>0.92186999999999997</v>
      </c>
      <c r="F162" s="208">
        <f t="shared" si="14"/>
        <v>726.97860000000003</v>
      </c>
      <c r="G162" s="208">
        <f t="shared" si="14"/>
        <v>3310.5288700000001</v>
      </c>
      <c r="H162" s="208">
        <f t="shared" si="14"/>
        <v>0</v>
      </c>
      <c r="I162" s="208">
        <f t="shared" si="14"/>
        <v>38659.410880000003</v>
      </c>
      <c r="K162" s="8">
        <f>D47+I162</f>
        <v>70489.263749999998</v>
      </c>
      <c r="L162" s="8"/>
    </row>
    <row r="163" spans="2:12" ht="12" customHeight="1">
      <c r="B163" s="10"/>
      <c r="E163" s="5"/>
    </row>
    <row r="164" spans="2:12" ht="12" customHeight="1">
      <c r="B164" s="146" t="s">
        <v>284</v>
      </c>
      <c r="C164" s="115"/>
      <c r="D164" s="115"/>
      <c r="E164" s="115"/>
      <c r="F164" s="115"/>
      <c r="G164" s="115"/>
      <c r="H164" s="115"/>
      <c r="I164" s="115"/>
    </row>
    <row r="165" spans="2:12" ht="12" customHeight="1">
      <c r="B165" s="139"/>
      <c r="C165" s="115"/>
      <c r="D165" s="115"/>
      <c r="E165" s="115"/>
      <c r="F165" s="115"/>
      <c r="G165" s="115"/>
      <c r="H165" s="115"/>
      <c r="I165" s="115"/>
    </row>
    <row r="166" spans="2:12" ht="27.75" customHeight="1" thickBot="1">
      <c r="B166" s="91"/>
      <c r="C166" s="87" t="s">
        <v>283</v>
      </c>
      <c r="D166" s="267" t="s">
        <v>285</v>
      </c>
      <c r="E166" s="115"/>
      <c r="F166" s="115"/>
      <c r="G166" s="115"/>
      <c r="H166" s="115"/>
    </row>
    <row r="167" spans="2:12" ht="12" customHeight="1">
      <c r="B167" s="2" t="s">
        <v>45</v>
      </c>
      <c r="C167" s="41">
        <f t="shared" ref="C167:C184" si="15">C23/$C$41</f>
        <v>0.17989419065795978</v>
      </c>
      <c r="D167" s="20">
        <f>+C167*$I$159</f>
        <v>8.331106847689373</v>
      </c>
      <c r="E167" s="115"/>
      <c r="F167" s="115"/>
      <c r="G167" s="115"/>
      <c r="H167" s="115"/>
    </row>
    <row r="168" spans="2:12" ht="12" customHeight="1">
      <c r="B168" s="2" t="s">
        <v>46</v>
      </c>
      <c r="C168" s="41">
        <f t="shared" si="15"/>
        <v>2.8301424466728526E-2</v>
      </c>
      <c r="D168" s="20">
        <f t="shared" ref="D168:D184" si="16">+C168*$I$159</f>
        <v>1.3106715136923348</v>
      </c>
      <c r="E168" s="115"/>
      <c r="F168" s="115"/>
      <c r="G168" s="115"/>
      <c r="H168" s="115"/>
    </row>
    <row r="169" spans="2:12" ht="12" customHeight="1">
      <c r="B169" s="2" t="s">
        <v>9</v>
      </c>
      <c r="C169" s="41">
        <f t="shared" si="15"/>
        <v>2.262400174363445E-2</v>
      </c>
      <c r="D169" s="20">
        <f t="shared" si="16"/>
        <v>1.0477435383497165</v>
      </c>
      <c r="E169" s="115"/>
      <c r="F169" s="115"/>
      <c r="G169" s="115"/>
      <c r="H169" s="115"/>
    </row>
    <row r="170" spans="2:12" ht="12" customHeight="1">
      <c r="B170" s="2" t="s">
        <v>10</v>
      </c>
      <c r="C170" s="41">
        <f t="shared" si="15"/>
        <v>2.3640493687275166E-2</v>
      </c>
      <c r="D170" s="20">
        <f t="shared" si="16"/>
        <v>1.0948184492254533</v>
      </c>
      <c r="E170" s="115"/>
      <c r="F170" s="115"/>
      <c r="G170" s="115"/>
      <c r="H170" s="115"/>
    </row>
    <row r="171" spans="2:12" ht="12" customHeight="1">
      <c r="B171" s="2" t="s">
        <v>11</v>
      </c>
      <c r="C171" s="41">
        <f t="shared" si="15"/>
        <v>4.5024770566849191E-2</v>
      </c>
      <c r="D171" s="20">
        <f t="shared" si="16"/>
        <v>2.0851489034369379</v>
      </c>
      <c r="E171" s="115"/>
      <c r="F171" s="115"/>
      <c r="G171" s="115"/>
      <c r="H171" s="115"/>
    </row>
    <row r="172" spans="2:12" ht="12" customHeight="1">
      <c r="B172" s="2" t="s">
        <v>12</v>
      </c>
      <c r="C172" s="41">
        <f t="shared" si="15"/>
        <v>1.2568402088391136E-2</v>
      </c>
      <c r="D172" s="20">
        <f t="shared" si="16"/>
        <v>0.58205715437579508</v>
      </c>
      <c r="E172" s="115"/>
      <c r="F172" s="115"/>
      <c r="G172" s="115"/>
      <c r="H172" s="115"/>
    </row>
    <row r="173" spans="2:12" ht="12" customHeight="1">
      <c r="B173" s="2" t="s">
        <v>13</v>
      </c>
      <c r="C173" s="41">
        <f t="shared" si="15"/>
        <v>5.3180615133735835E-2</v>
      </c>
      <c r="D173" s="20">
        <f t="shared" si="16"/>
        <v>2.4628554445507103</v>
      </c>
      <c r="E173" s="115"/>
      <c r="F173" s="115"/>
      <c r="G173" s="115"/>
      <c r="H173" s="115"/>
    </row>
    <row r="174" spans="2:12" ht="12" customHeight="1">
      <c r="B174" s="2" t="s">
        <v>14</v>
      </c>
      <c r="C174" s="41">
        <f t="shared" si="15"/>
        <v>4.4303977388771863E-2</v>
      </c>
      <c r="D174" s="20">
        <f t="shared" si="16"/>
        <v>2.0517681424480219</v>
      </c>
      <c r="E174" s="115"/>
      <c r="F174" s="115"/>
      <c r="G174" s="115"/>
      <c r="H174" s="115"/>
    </row>
    <row r="175" spans="2:12" ht="12" customHeight="1">
      <c r="B175" s="2" t="s">
        <v>15</v>
      </c>
      <c r="C175" s="41">
        <f t="shared" si="15"/>
        <v>0.16089611512510055</v>
      </c>
      <c r="D175" s="20">
        <f t="shared" si="16"/>
        <v>7.4512841219757995</v>
      </c>
      <c r="E175" s="115"/>
      <c r="F175" s="115"/>
      <c r="G175" s="115"/>
      <c r="H175" s="115"/>
    </row>
    <row r="176" spans="2:12" ht="12" customHeight="1">
      <c r="B176" s="2" t="s">
        <v>16</v>
      </c>
      <c r="C176" s="41">
        <f t="shared" si="15"/>
        <v>0.10691638416889819</v>
      </c>
      <c r="D176" s="20">
        <f t="shared" si="16"/>
        <v>4.9514207047034695</v>
      </c>
      <c r="E176" s="115"/>
      <c r="F176" s="115"/>
      <c r="G176" s="115"/>
      <c r="H176" s="115"/>
    </row>
    <row r="177" spans="2:9" ht="12" customHeight="1">
      <c r="B177" s="2" t="s">
        <v>17</v>
      </c>
      <c r="C177" s="41">
        <f t="shared" si="15"/>
        <v>2.3476760279483033E-2</v>
      </c>
      <c r="D177" s="20">
        <f t="shared" si="16"/>
        <v>1.0872357668171806</v>
      </c>
      <c r="E177" s="115"/>
      <c r="F177" s="115"/>
      <c r="G177" s="115"/>
      <c r="H177" s="115"/>
    </row>
    <row r="178" spans="2:9" ht="12" customHeight="1">
      <c r="B178" s="2" t="s">
        <v>18</v>
      </c>
      <c r="C178" s="41">
        <f t="shared" si="15"/>
        <v>5.8686220567080997E-2</v>
      </c>
      <c r="D178" s="20">
        <f t="shared" si="16"/>
        <v>2.7178263636151732</v>
      </c>
      <c r="E178" s="115"/>
      <c r="F178" s="115"/>
      <c r="G178" s="115"/>
      <c r="H178" s="115"/>
    </row>
    <row r="179" spans="2:9" ht="12" customHeight="1">
      <c r="B179" s="2" t="s">
        <v>19</v>
      </c>
      <c r="C179" s="41">
        <f t="shared" si="15"/>
        <v>0.13803026076472474</v>
      </c>
      <c r="D179" s="20">
        <f t="shared" si="16"/>
        <v>6.3923401108142821</v>
      </c>
      <c r="E179" s="115"/>
      <c r="F179" s="115"/>
      <c r="G179" s="115"/>
      <c r="H179" s="115"/>
    </row>
    <row r="180" spans="2:9" ht="12" customHeight="1">
      <c r="B180" s="2" t="s">
        <v>20</v>
      </c>
      <c r="C180" s="41">
        <f t="shared" si="15"/>
        <v>3.1415849738643815E-2</v>
      </c>
      <c r="D180" s="20">
        <f t="shared" si="16"/>
        <v>1.4549041296237946</v>
      </c>
      <c r="E180" s="115"/>
      <c r="F180" s="115"/>
      <c r="G180" s="115"/>
      <c r="H180" s="115"/>
    </row>
    <row r="181" spans="2:9" ht="12" customHeight="1">
      <c r="B181" s="2" t="s">
        <v>21</v>
      </c>
      <c r="C181" s="41">
        <f t="shared" si="15"/>
        <v>1.3718679601634434E-2</v>
      </c>
      <c r="D181" s="20">
        <f t="shared" si="16"/>
        <v>0.63532782883323247</v>
      </c>
      <c r="E181" s="115"/>
      <c r="F181" s="115"/>
      <c r="G181" s="115"/>
      <c r="H181" s="115"/>
    </row>
    <row r="182" spans="2:9" ht="12" customHeight="1">
      <c r="B182" s="2" t="s">
        <v>22</v>
      </c>
      <c r="C182" s="41">
        <f t="shared" si="15"/>
        <v>4.6878399345974334E-2</v>
      </c>
      <c r="D182" s="20">
        <f t="shared" si="16"/>
        <v>2.1709925838713193</v>
      </c>
      <c r="E182" s="115"/>
      <c r="F182" s="115"/>
      <c r="G182" s="115"/>
      <c r="H182" s="115"/>
    </row>
    <row r="183" spans="2:9" ht="12" customHeight="1">
      <c r="B183" s="2" t="s">
        <v>23</v>
      </c>
      <c r="C183" s="41">
        <f t="shared" si="15"/>
        <v>6.8103225669124056E-3</v>
      </c>
      <c r="D183" s="20">
        <f t="shared" si="16"/>
        <v>0.31539386994466545</v>
      </c>
      <c r="E183" s="115"/>
      <c r="F183" s="115"/>
      <c r="G183" s="115"/>
      <c r="H183" s="115"/>
    </row>
    <row r="184" spans="2:9" ht="12" customHeight="1">
      <c r="B184" s="2" t="s">
        <v>24</v>
      </c>
      <c r="C184" s="41">
        <f t="shared" si="15"/>
        <v>3.6331321082015717E-3</v>
      </c>
      <c r="D184" s="20">
        <f t="shared" si="16"/>
        <v>0.16825452603273922</v>
      </c>
      <c r="E184" s="115"/>
      <c r="F184" s="115"/>
      <c r="G184" s="115"/>
      <c r="H184" s="115"/>
    </row>
    <row r="185" spans="2:9" ht="12" customHeight="1" thickBot="1">
      <c r="B185" s="71" t="s">
        <v>78</v>
      </c>
      <c r="C185" s="89">
        <f>SUM(C167:C184)</f>
        <v>0.99999999999999989</v>
      </c>
      <c r="D185" s="90">
        <f>SUM(D167:D184)</f>
        <v>46.311149999999998</v>
      </c>
      <c r="E185" s="115"/>
      <c r="F185" s="115"/>
      <c r="G185" s="115"/>
      <c r="H185" s="115"/>
    </row>
    <row r="186" spans="2:9" ht="12" customHeight="1">
      <c r="B186" s="139"/>
      <c r="C186" s="115"/>
      <c r="D186" s="115"/>
      <c r="E186" s="115"/>
      <c r="F186" s="115"/>
      <c r="G186" s="115"/>
      <c r="H186" s="115"/>
      <c r="I186" s="115"/>
    </row>
    <row r="187" spans="2:9" ht="12" customHeight="1">
      <c r="B187" s="139"/>
      <c r="C187" s="115"/>
      <c r="D187" s="115"/>
      <c r="E187" s="115"/>
      <c r="F187" s="115"/>
      <c r="G187" s="5"/>
    </row>
    <row r="188" spans="2:9" ht="12" customHeight="1">
      <c r="B188" s="206" t="s">
        <v>198</v>
      </c>
      <c r="C188" s="115"/>
      <c r="D188" s="115"/>
      <c r="E188" s="115"/>
      <c r="F188" s="115"/>
      <c r="G188" s="5"/>
    </row>
    <row r="189" spans="2:9" ht="12" customHeight="1">
      <c r="B189" s="10"/>
      <c r="E189" s="5"/>
    </row>
    <row r="190" spans="2:9" ht="12" customHeight="1">
      <c r="B190" s="278" t="s">
        <v>286</v>
      </c>
      <c r="C190" s="216"/>
      <c r="D190" s="204"/>
      <c r="E190" s="215">
        <f>D47-I71-D129-D102</f>
        <v>4550.0613499999963</v>
      </c>
    </row>
    <row r="191" spans="2:9" ht="12" customHeight="1">
      <c r="B191" s="348" t="s">
        <v>287</v>
      </c>
      <c r="C191" s="349"/>
      <c r="D191" s="350"/>
      <c r="E191" s="215">
        <f>+I161-I159</f>
        <v>38613.099730000002</v>
      </c>
    </row>
    <row r="192" spans="2:9" ht="12" customHeight="1">
      <c r="E192" s="5"/>
    </row>
    <row r="193" spans="2:5" ht="12" customHeight="1">
      <c r="C193" s="66" t="s">
        <v>149</v>
      </c>
    </row>
    <row r="194" spans="2:5" ht="56.25" customHeight="1" thickBot="1">
      <c r="B194" s="86"/>
      <c r="C194" s="276" t="s">
        <v>186</v>
      </c>
      <c r="D194" s="87" t="s">
        <v>282</v>
      </c>
      <c r="E194" s="219" t="s">
        <v>288</v>
      </c>
    </row>
    <row r="195" spans="2:5" ht="12" customHeight="1">
      <c r="B195" s="2" t="s">
        <v>45</v>
      </c>
      <c r="C195" s="68">
        <v>8414440.6260000002</v>
      </c>
      <c r="D195" s="41">
        <f>+C195/$C$213</f>
        <v>0.17162402596351314</v>
      </c>
      <c r="E195" s="8">
        <f>($E$190+$E$191)*(D195)</f>
        <v>7407.8354778612193</v>
      </c>
    </row>
    <row r="196" spans="2:5" ht="12" customHeight="1">
      <c r="B196" s="2" t="s">
        <v>46</v>
      </c>
      <c r="C196" s="68">
        <v>1466268.2944999998</v>
      </c>
      <c r="D196" s="41">
        <f t="shared" ref="D196:D212" si="17">+C196/$C$213</f>
        <v>2.9906547449770324E-2</v>
      </c>
      <c r="E196" s="8">
        <f t="shared" ref="E196:E212" si="18">($E$190+$E$191)*(D196)</f>
        <v>1290.8611249210996</v>
      </c>
    </row>
    <row r="197" spans="2:5" ht="12" customHeight="1">
      <c r="B197" s="2" t="s">
        <v>9</v>
      </c>
      <c r="C197" s="68">
        <v>1249203.2675000001</v>
      </c>
      <c r="D197" s="41">
        <f t="shared" si="17"/>
        <v>2.5479209319353446E-2</v>
      </c>
      <c r="E197" s="8">
        <f t="shared" si="18"/>
        <v>1099.76321604229</v>
      </c>
    </row>
    <row r="198" spans="2:5" ht="12" customHeight="1">
      <c r="B198" s="2" t="s">
        <v>10</v>
      </c>
      <c r="C198" s="68">
        <v>1080939.6614999999</v>
      </c>
      <c r="D198" s="41">
        <f t="shared" si="17"/>
        <v>2.2047242921536432E-2</v>
      </c>
      <c r="E198" s="8">
        <f t="shared" si="18"/>
        <v>951.62869759216676</v>
      </c>
    </row>
    <row r="199" spans="2:5" ht="12" customHeight="1">
      <c r="B199" s="2" t="s">
        <v>11</v>
      </c>
      <c r="C199" s="68">
        <v>2051741.7105</v>
      </c>
      <c r="D199" s="41">
        <f t="shared" si="17"/>
        <v>4.1848078588281296E-2</v>
      </c>
      <c r="E199" s="8">
        <f t="shared" si="18"/>
        <v>1806.2953569944846</v>
      </c>
    </row>
    <row r="200" spans="2:5" ht="12" customHeight="1">
      <c r="B200" s="2" t="s">
        <v>12</v>
      </c>
      <c r="C200" s="68">
        <v>646202.89599999995</v>
      </c>
      <c r="D200" s="41">
        <f t="shared" si="17"/>
        <v>1.3180191949791217E-2</v>
      </c>
      <c r="E200" s="8">
        <f t="shared" si="18"/>
        <v>568.89874819415752</v>
      </c>
    </row>
    <row r="201" spans="2:5" ht="12" customHeight="1">
      <c r="B201" s="2" t="s">
        <v>13</v>
      </c>
      <c r="C201" s="68">
        <v>2924437.9000000004</v>
      </c>
      <c r="D201" s="41">
        <f t="shared" si="17"/>
        <v>5.9647911059879155E-2</v>
      </c>
      <c r="E201" s="8">
        <f t="shared" si="18"/>
        <v>2574.5923931630773</v>
      </c>
    </row>
    <row r="202" spans="2:5" ht="12" customHeight="1">
      <c r="B202" s="2" t="s">
        <v>14</v>
      </c>
      <c r="C202" s="68">
        <v>2166322.9929999998</v>
      </c>
      <c r="D202" s="41">
        <f t="shared" si="17"/>
        <v>4.4185120570840362E-2</v>
      </c>
      <c r="E202" s="8">
        <f t="shared" si="18"/>
        <v>1907.1694765384041</v>
      </c>
    </row>
    <row r="203" spans="2:5" ht="12" customHeight="1">
      <c r="B203" s="2" t="s">
        <v>15</v>
      </c>
      <c r="C203" s="68">
        <v>7835419.9869999997</v>
      </c>
      <c r="D203" s="41">
        <f t="shared" si="17"/>
        <v>0.15981410803812091</v>
      </c>
      <c r="E203" s="8">
        <f t="shared" si="18"/>
        <v>6898.0820881059353</v>
      </c>
    </row>
    <row r="204" spans="2:5" ht="12" customHeight="1">
      <c r="B204" s="2" t="s">
        <v>16</v>
      </c>
      <c r="C204" s="68">
        <v>5223969.7309999997</v>
      </c>
      <c r="D204" s="41">
        <f t="shared" si="17"/>
        <v>0.10655000808674678</v>
      </c>
      <c r="E204" s="8">
        <f t="shared" si="18"/>
        <v>4599.0351621235532</v>
      </c>
    </row>
    <row r="205" spans="2:5" ht="12" customHeight="1">
      <c r="B205" s="2" t="s">
        <v>17</v>
      </c>
      <c r="C205" s="68">
        <v>1187077.1425000001</v>
      </c>
      <c r="D205" s="41">
        <f t="shared" si="17"/>
        <v>2.4212062022946526E-2</v>
      </c>
      <c r="E205" s="8">
        <f t="shared" si="18"/>
        <v>1045.0691331753915</v>
      </c>
    </row>
    <row r="206" spans="2:5" ht="12" customHeight="1">
      <c r="B206" s="2" t="s">
        <v>18</v>
      </c>
      <c r="C206" s="68">
        <v>3196840.2429999998</v>
      </c>
      <c r="D206" s="41">
        <f t="shared" si="17"/>
        <v>6.5203929441314659E-2</v>
      </c>
      <c r="E206" s="8">
        <f t="shared" si="18"/>
        <v>2814.4077095244188</v>
      </c>
    </row>
    <row r="207" spans="2:5" ht="12" customHeight="1">
      <c r="B207" s="2" t="s">
        <v>19</v>
      </c>
      <c r="C207" s="68">
        <v>6538331.5774999997</v>
      </c>
      <c r="D207" s="41">
        <f t="shared" si="17"/>
        <v>0.13335821574967255</v>
      </c>
      <c r="E207" s="8">
        <f t="shared" si="18"/>
        <v>5756.1621477445087</v>
      </c>
    </row>
    <row r="208" spans="2:5" ht="12" customHeight="1">
      <c r="B208" s="2" t="s">
        <v>20</v>
      </c>
      <c r="C208" s="68">
        <v>1427672.3314999999</v>
      </c>
      <c r="D208" s="41">
        <f t="shared" si="17"/>
        <v>2.9119329992256731E-2</v>
      </c>
      <c r="E208" s="8">
        <f t="shared" si="18"/>
        <v>1256.8823309974523</v>
      </c>
    </row>
    <row r="209" spans="2:5" ht="12" customHeight="1">
      <c r="B209" s="2" t="s">
        <v>21</v>
      </c>
      <c r="C209" s="68">
        <v>681135.75099999993</v>
      </c>
      <c r="D209" s="41">
        <f t="shared" si="17"/>
        <v>1.3892695309191549E-2</v>
      </c>
      <c r="E209" s="8">
        <f t="shared" si="18"/>
        <v>599.65264546599519</v>
      </c>
    </row>
    <row r="210" spans="2:5" ht="12" customHeight="1">
      <c r="B210" s="2" t="s">
        <v>22</v>
      </c>
      <c r="C210" s="68">
        <v>2443037.4780000001</v>
      </c>
      <c r="D210" s="41">
        <f t="shared" si="17"/>
        <v>4.9829090986577444E-2</v>
      </c>
      <c r="E210" s="8">
        <f t="shared" si="18"/>
        <v>2150.7810807236183</v>
      </c>
    </row>
    <row r="211" spans="2:5" ht="12" customHeight="1">
      <c r="B211" s="2" t="s">
        <v>23</v>
      </c>
      <c r="C211" s="68">
        <v>344643.83600000001</v>
      </c>
      <c r="D211" s="41">
        <f t="shared" si="17"/>
        <v>7.0294824441522854E-3</v>
      </c>
      <c r="E211" s="8">
        <f t="shared" si="18"/>
        <v>303.4146830459772</v>
      </c>
    </row>
    <row r="212" spans="2:5" ht="12" customHeight="1">
      <c r="B212" s="2" t="s">
        <v>24</v>
      </c>
      <c r="C212" s="68">
        <v>150651.8285</v>
      </c>
      <c r="D212" s="41">
        <f t="shared" si="17"/>
        <v>3.0727501060549677E-3</v>
      </c>
      <c r="E212" s="8">
        <f t="shared" si="18"/>
        <v>132.62960778623764</v>
      </c>
    </row>
    <row r="213" spans="2:5" ht="12" customHeight="1" thickBot="1">
      <c r="B213" s="71" t="s">
        <v>25</v>
      </c>
      <c r="C213" s="88">
        <v>49028337.25500001</v>
      </c>
      <c r="D213" s="89">
        <f>SUM(D195:D212)</f>
        <v>0.99999999999999978</v>
      </c>
      <c r="E213" s="90">
        <f>SUM(E195:E212)</f>
        <v>43163.161079999991</v>
      </c>
    </row>
    <row r="214" spans="2:5" ht="12" customHeight="1"/>
    <row r="215" spans="2:5" ht="12" customHeight="1"/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33CC"/>
  </sheetPr>
  <dimension ref="A2:N130"/>
  <sheetViews>
    <sheetView topLeftCell="A88" zoomScaleNormal="100" workbookViewId="0">
      <selection activeCell="B52" sqref="B52"/>
    </sheetView>
  </sheetViews>
  <sheetFormatPr baseColWidth="10" defaultColWidth="11" defaultRowHeight="12.75"/>
  <cols>
    <col min="1" max="1" width="5.25" style="29" customWidth="1"/>
    <col min="2" max="2" width="16.625" style="29" customWidth="1"/>
    <col min="3" max="3" width="25.375" style="29" customWidth="1"/>
    <col min="4" max="4" width="22.625" style="29" customWidth="1"/>
    <col min="5" max="5" width="11" style="29"/>
    <col min="6" max="6" width="24.5" style="29" customWidth="1"/>
    <col min="7" max="7" width="19.125" style="29" customWidth="1"/>
    <col min="8" max="8" width="11" style="29"/>
    <col min="9" max="9" width="16.625" style="29" customWidth="1"/>
    <col min="10" max="16384" width="11" style="29"/>
  </cols>
  <sheetData>
    <row r="2" spans="2:3">
      <c r="B2" s="44" t="s">
        <v>41</v>
      </c>
    </row>
    <row r="3" spans="2:3" s="231" customFormat="1">
      <c r="B3" s="229" t="s">
        <v>375</v>
      </c>
      <c r="C3" s="230"/>
    </row>
    <row r="5" spans="2:3">
      <c r="B5" s="44" t="s">
        <v>270</v>
      </c>
    </row>
    <row r="6" spans="2:3" s="46" customFormat="1">
      <c r="B6" s="235">
        <f>+Resumen!D7</f>
        <v>18726.675079999997</v>
      </c>
    </row>
    <row r="8" spans="2:3">
      <c r="B8" s="44" t="s">
        <v>187</v>
      </c>
    </row>
    <row r="9" spans="2:3">
      <c r="B9" s="29" t="s">
        <v>405</v>
      </c>
    </row>
    <row r="11" spans="2:3">
      <c r="B11" s="44" t="s">
        <v>266</v>
      </c>
    </row>
    <row r="12" spans="2:3">
      <c r="B12" s="29" t="s">
        <v>404</v>
      </c>
    </row>
    <row r="19" spans="1:9">
      <c r="B19" s="44" t="s">
        <v>44</v>
      </c>
    </row>
    <row r="20" spans="1:9">
      <c r="E20" s="144" t="s">
        <v>269</v>
      </c>
      <c r="F20" s="144" t="s">
        <v>268</v>
      </c>
      <c r="G20" s="2"/>
      <c r="H20" s="2"/>
      <c r="I20" s="2"/>
    </row>
    <row r="21" spans="1:9">
      <c r="C21" s="202" t="s">
        <v>115</v>
      </c>
      <c r="E21" s="2"/>
      <c r="F21" s="2"/>
      <c r="G21" s="2"/>
      <c r="H21" s="2"/>
      <c r="I21" s="2"/>
    </row>
    <row r="22" spans="1:9" ht="41.25" thickBot="1">
      <c r="A22" s="45"/>
      <c r="B22" s="93"/>
      <c r="C22" s="101" t="s">
        <v>378</v>
      </c>
      <c r="D22" s="101" t="s">
        <v>305</v>
      </c>
      <c r="E22" s="103" t="s">
        <v>306</v>
      </c>
      <c r="F22" s="103" t="s">
        <v>307</v>
      </c>
      <c r="G22" s="103" t="s">
        <v>299</v>
      </c>
      <c r="H22" s="103" t="s">
        <v>300</v>
      </c>
      <c r="I22" s="103" t="s">
        <v>301</v>
      </c>
    </row>
    <row r="23" spans="1:9">
      <c r="B23" s="29" t="s">
        <v>45</v>
      </c>
      <c r="C23" s="30">
        <v>8400674</v>
      </c>
      <c r="D23" s="30">
        <f t="shared" ref="D23:D40" si="0">+G49+D85</f>
        <v>3241.9087744197486</v>
      </c>
      <c r="E23" s="5"/>
      <c r="F23" s="5">
        <f>+D23+E23</f>
        <v>3241.9087744197486</v>
      </c>
      <c r="G23" s="7">
        <f>D23*1000/C23</f>
        <v>0.3859105560363072</v>
      </c>
      <c r="H23" s="7">
        <f>+G23-$G$41</f>
        <v>-1.5107273870100857E-2</v>
      </c>
      <c r="I23" s="5">
        <f>+H23*C23/1000</f>
        <v>-126.91128281143565</v>
      </c>
    </row>
    <row r="24" spans="1:9">
      <c r="B24" s="29" t="s">
        <v>46</v>
      </c>
      <c r="C24" s="30">
        <v>1321616</v>
      </c>
      <c r="D24" s="30">
        <f t="shared" si="0"/>
        <v>548.95473042057949</v>
      </c>
      <c r="E24" s="5"/>
      <c r="F24" s="5">
        <f t="shared" ref="F24:F40" si="1">+D24+E24</f>
        <v>548.95473042057949</v>
      </c>
      <c r="G24" s="7">
        <f t="shared" ref="G24:G40" si="2">D24*1000/C24</f>
        <v>0.41536628674333509</v>
      </c>
      <c r="H24" s="7">
        <f t="shared" ref="H24:H40" si="3">+G24-$G$41</f>
        <v>1.4348456836927037E-2</v>
      </c>
      <c r="I24" s="5">
        <f t="shared" ref="I24:I40" si="4">+H24*C24/1000</f>
        <v>18.963150130992162</v>
      </c>
    </row>
    <row r="25" spans="1:9">
      <c r="B25" s="29" t="s">
        <v>9</v>
      </c>
      <c r="C25" s="30">
        <v>1056492.5</v>
      </c>
      <c r="D25" s="30">
        <f t="shared" si="0"/>
        <v>437.72219719122199</v>
      </c>
      <c r="E25" s="5"/>
      <c r="F25" s="5">
        <f t="shared" si="1"/>
        <v>437.72219719122199</v>
      </c>
      <c r="G25" s="7">
        <f t="shared" si="2"/>
        <v>0.41431642646892619</v>
      </c>
      <c r="H25" s="7">
        <f t="shared" si="3"/>
        <v>1.3298596562518139E-2</v>
      </c>
      <c r="I25" s="5">
        <f t="shared" si="4"/>
        <v>14.049867528826194</v>
      </c>
    </row>
    <row r="26" spans="1:9">
      <c r="B26" s="29" t="s">
        <v>10</v>
      </c>
      <c r="C26" s="30">
        <v>1103960.5</v>
      </c>
      <c r="D26" s="30">
        <f t="shared" si="0"/>
        <v>455.52903150376363</v>
      </c>
      <c r="E26" s="5"/>
      <c r="F26" s="5">
        <f t="shared" si="1"/>
        <v>455.52903150376363</v>
      </c>
      <c r="G26" s="7">
        <f t="shared" si="2"/>
        <v>0.41263163990356866</v>
      </c>
      <c r="H26" s="7">
        <f t="shared" si="3"/>
        <v>1.1613809997160607E-2</v>
      </c>
      <c r="I26" s="5">
        <f t="shared" si="4"/>
        <v>12.821187491370422</v>
      </c>
    </row>
    <row r="27" spans="1:9">
      <c r="B27" s="29" t="s">
        <v>11</v>
      </c>
      <c r="C27" s="30">
        <v>2102560.5</v>
      </c>
      <c r="D27" s="30">
        <f t="shared" si="0"/>
        <v>832.08213384943042</v>
      </c>
      <c r="E27" s="5"/>
      <c r="F27" s="5">
        <f t="shared" si="1"/>
        <v>832.08213384943042</v>
      </c>
      <c r="G27" s="7">
        <f t="shared" si="2"/>
        <v>0.39574705881206768</v>
      </c>
      <c r="H27" s="7">
        <f t="shared" si="3"/>
        <v>-5.2707710943403763E-3</v>
      </c>
      <c r="I27" s="5">
        <f t="shared" si="4"/>
        <v>-11.082115107501847</v>
      </c>
    </row>
    <row r="28" spans="1:9">
      <c r="B28" s="29" t="s">
        <v>12</v>
      </c>
      <c r="C28" s="30">
        <v>586917.5</v>
      </c>
      <c r="D28" s="30">
        <f t="shared" si="0"/>
        <v>296.59083392393131</v>
      </c>
      <c r="E28" s="5"/>
      <c r="F28" s="5">
        <f t="shared" si="1"/>
        <v>296.59083392393131</v>
      </c>
      <c r="G28" s="7">
        <f t="shared" si="2"/>
        <v>0.50533649775978962</v>
      </c>
      <c r="H28" s="7">
        <f t="shared" si="3"/>
        <v>0.10431866785338156</v>
      </c>
      <c r="I28" s="5">
        <f t="shared" si="4"/>
        <v>61.226451739837074</v>
      </c>
    </row>
    <row r="29" spans="1:9">
      <c r="B29" s="29" t="s">
        <v>13</v>
      </c>
      <c r="C29" s="30">
        <v>2483421</v>
      </c>
      <c r="D29" s="30">
        <f t="shared" si="0"/>
        <v>976.05884798572788</v>
      </c>
      <c r="E29" s="5"/>
      <c r="F29" s="5">
        <f t="shared" si="1"/>
        <v>976.05884798572788</v>
      </c>
      <c r="G29" s="7">
        <f t="shared" si="2"/>
        <v>0.39302995665484342</v>
      </c>
      <c r="H29" s="7">
        <f t="shared" si="3"/>
        <v>-7.9878732515646367E-3</v>
      </c>
      <c r="I29" s="5">
        <f t="shared" si="4"/>
        <v>-19.837252178273904</v>
      </c>
    </row>
    <row r="30" spans="1:9">
      <c r="B30" s="29" t="s">
        <v>14</v>
      </c>
      <c r="C30" s="30">
        <v>2068901</v>
      </c>
      <c r="D30" s="30">
        <f t="shared" si="0"/>
        <v>819.73294435391767</v>
      </c>
      <c r="E30" s="5"/>
      <c r="F30" s="5">
        <f t="shared" si="1"/>
        <v>819.73294435391767</v>
      </c>
      <c r="G30" s="7">
        <f t="shared" si="2"/>
        <v>0.39621661179240464</v>
      </c>
      <c r="H30" s="7">
        <f t="shared" si="3"/>
        <v>-4.8012181140034138E-3</v>
      </c>
      <c r="I30" s="5">
        <f t="shared" si="4"/>
        <v>-9.9332449572797774</v>
      </c>
    </row>
    <row r="31" spans="1:9">
      <c r="B31" s="29" t="s">
        <v>15</v>
      </c>
      <c r="C31" s="30">
        <v>7513504.5</v>
      </c>
      <c r="D31" s="30">
        <f t="shared" si="0"/>
        <v>3031.1972258137316</v>
      </c>
      <c r="E31" s="5"/>
      <c r="F31" s="5">
        <f t="shared" si="1"/>
        <v>3031.1972258137316</v>
      </c>
      <c r="G31" s="7">
        <f t="shared" si="2"/>
        <v>0.40343320827367996</v>
      </c>
      <c r="H31" s="7">
        <f t="shared" si="3"/>
        <v>2.4153783672719031E-3</v>
      </c>
      <c r="I31" s="5">
        <f t="shared" si="4"/>
        <v>18.147956231700096</v>
      </c>
    </row>
    <row r="32" spans="1:9">
      <c r="B32" s="29" t="s">
        <v>16</v>
      </c>
      <c r="C32" s="30">
        <v>4992766.5</v>
      </c>
      <c r="D32" s="30">
        <f t="shared" si="0"/>
        <v>1993.8290505595044</v>
      </c>
      <c r="E32" s="5"/>
      <c r="F32" s="5">
        <f t="shared" si="1"/>
        <v>1993.8290505595044</v>
      </c>
      <c r="G32" s="7">
        <f t="shared" si="2"/>
        <v>0.39934354041181463</v>
      </c>
      <c r="H32" s="7">
        <f t="shared" si="3"/>
        <v>-1.6742894945934172E-3</v>
      </c>
      <c r="I32" s="5">
        <f t="shared" si="4"/>
        <v>-8.3593364999079434</v>
      </c>
    </row>
    <row r="33" spans="1:9">
      <c r="B33" s="29" t="s">
        <v>17</v>
      </c>
      <c r="C33" s="30">
        <v>1096314.5</v>
      </c>
      <c r="D33" s="30">
        <f t="shared" si="0"/>
        <v>452.6466935086155</v>
      </c>
      <c r="E33" s="5"/>
      <c r="F33" s="5">
        <f t="shared" si="1"/>
        <v>452.6466935086155</v>
      </c>
      <c r="G33" s="7">
        <f t="shared" si="2"/>
        <v>0.41288033088006726</v>
      </c>
      <c r="H33" s="7">
        <f t="shared" si="3"/>
        <v>1.1862500973659207E-2</v>
      </c>
      <c r="I33" s="5">
        <f t="shared" si="4"/>
        <v>13.005031823686705</v>
      </c>
    </row>
    <row r="34" spans="1:9">
      <c r="B34" s="29" t="s">
        <v>18</v>
      </c>
      <c r="C34" s="30">
        <v>2740521</v>
      </c>
      <c r="D34" s="30">
        <f t="shared" si="0"/>
        <v>1084.7274656985969</v>
      </c>
      <c r="E34" s="5"/>
      <c r="F34" s="5">
        <f t="shared" si="1"/>
        <v>1084.7274656985969</v>
      </c>
      <c r="G34" s="7">
        <f t="shared" si="2"/>
        <v>0.39581067457559971</v>
      </c>
      <c r="H34" s="7">
        <f t="shared" si="3"/>
        <v>-5.207155330808344E-3</v>
      </c>
      <c r="I34" s="5">
        <f t="shared" si="4"/>
        <v>-14.270318534342215</v>
      </c>
    </row>
    <row r="35" spans="1:9">
      <c r="B35" s="29" t="s">
        <v>19</v>
      </c>
      <c r="C35" s="30">
        <v>6445718</v>
      </c>
      <c r="D35" s="30">
        <f t="shared" si="0"/>
        <v>2689.9276626312239</v>
      </c>
      <c r="E35" s="5"/>
      <c r="F35" s="5">
        <f t="shared" si="1"/>
        <v>2689.9276626312239</v>
      </c>
      <c r="G35" s="7">
        <f t="shared" si="2"/>
        <v>0.41732009725390157</v>
      </c>
      <c r="H35" s="7">
        <f t="shared" si="3"/>
        <v>1.6302267347493515E-2</v>
      </c>
      <c r="I35" s="5">
        <f t="shared" si="4"/>
        <v>105.07981808255121</v>
      </c>
    </row>
    <row r="36" spans="1:9">
      <c r="B36" s="29" t="s">
        <v>20</v>
      </c>
      <c r="C36" s="30">
        <v>1467053</v>
      </c>
      <c r="D36" s="30">
        <f t="shared" si="0"/>
        <v>617.3225490329736</v>
      </c>
      <c r="E36" s="5"/>
      <c r="F36" s="5">
        <f t="shared" si="1"/>
        <v>617.3225490329736</v>
      </c>
      <c r="G36" s="7">
        <f t="shared" si="2"/>
        <v>0.42079089782916745</v>
      </c>
      <c r="H36" s="7">
        <f t="shared" si="3"/>
        <v>1.9773067922759402E-2</v>
      </c>
      <c r="I36" s="5">
        <f t="shared" si="4"/>
        <v>29.008138615287951</v>
      </c>
    </row>
    <row r="37" spans="1:9">
      <c r="B37" s="29" t="s">
        <v>21</v>
      </c>
      <c r="C37" s="30">
        <v>640633</v>
      </c>
      <c r="D37" s="30">
        <f t="shared" si="0"/>
        <v>227.9423487386556</v>
      </c>
      <c r="E37" s="5">
        <f>+G125</f>
        <v>30.509906978394252</v>
      </c>
      <c r="F37" s="5">
        <f t="shared" si="1"/>
        <v>258.45225571704987</v>
      </c>
      <c r="G37" s="7">
        <f t="shared" si="2"/>
        <v>0.35580800355063757</v>
      </c>
      <c r="H37" s="7">
        <f t="shared" si="3"/>
        <v>-4.5209826355770477E-2</v>
      </c>
      <c r="I37" s="5">
        <f t="shared" si="4"/>
        <v>-28.962906687776307</v>
      </c>
    </row>
    <row r="38" spans="1:9">
      <c r="B38" s="29" t="s">
        <v>22</v>
      </c>
      <c r="C38" s="30">
        <v>2189121</v>
      </c>
      <c r="D38" s="30">
        <f t="shared" si="0"/>
        <v>800.90677254077536</v>
      </c>
      <c r="E38" s="5">
        <f>+G126</f>
        <v>82.256068723355497</v>
      </c>
      <c r="F38" s="5">
        <f t="shared" si="1"/>
        <v>883.16284126413086</v>
      </c>
      <c r="G38" s="7">
        <f t="shared" si="2"/>
        <v>0.3658576992960989</v>
      </c>
      <c r="H38" s="7">
        <f t="shared" si="3"/>
        <v>-3.5160130610309148E-2</v>
      </c>
      <c r="I38" s="5">
        <f t="shared" si="4"/>
        <v>-76.969780281770568</v>
      </c>
    </row>
    <row r="39" spans="1:9">
      <c r="B39" s="29" t="s">
        <v>23</v>
      </c>
      <c r="C39" s="30">
        <v>318027.5</v>
      </c>
      <c r="D39" s="30">
        <f t="shared" si="0"/>
        <v>159.22960984920039</v>
      </c>
      <c r="E39" s="5"/>
      <c r="F39" s="5">
        <f t="shared" si="1"/>
        <v>159.22960984920039</v>
      </c>
      <c r="G39" s="7">
        <f t="shared" si="2"/>
        <v>0.50067874586065786</v>
      </c>
      <c r="H39" s="7">
        <f t="shared" si="3"/>
        <v>9.9660915954249807E-2</v>
      </c>
      <c r="I39" s="5">
        <f t="shared" si="4"/>
        <v>31.694911948640179</v>
      </c>
    </row>
    <row r="40" spans="1:9">
      <c r="B40" s="29" t="s">
        <v>24</v>
      </c>
      <c r="C40" s="30">
        <v>169659.5</v>
      </c>
      <c r="D40" s="30">
        <f t="shared" si="0"/>
        <v>60.366207978399402</v>
      </c>
      <c r="E40" s="5"/>
      <c r="F40" s="5">
        <f t="shared" si="1"/>
        <v>60.366207978399402</v>
      </c>
      <c r="G40" s="7">
        <f t="shared" si="2"/>
        <v>0.35580800355063763</v>
      </c>
      <c r="H40" s="7">
        <f t="shared" si="3"/>
        <v>-4.5209826355770422E-2</v>
      </c>
      <c r="I40" s="5">
        <f t="shared" si="4"/>
        <v>-7.670276534606832</v>
      </c>
    </row>
    <row r="41" spans="1:9" ht="13.5" thickBot="1">
      <c r="A41" s="44"/>
      <c r="B41" s="94" t="s">
        <v>25</v>
      </c>
      <c r="C41" s="81">
        <v>46697861.5</v>
      </c>
      <c r="D41" s="81">
        <f>SUM(D23:D40)</f>
        <v>18726.675080000001</v>
      </c>
      <c r="E41" s="73">
        <f>SUM(E23:E40)</f>
        <v>112.76597570174975</v>
      </c>
      <c r="F41" s="73">
        <f>SUM(F23:F40)</f>
        <v>18839.441055701747</v>
      </c>
      <c r="G41" s="74">
        <f>D41*1000/C41</f>
        <v>0.40101782990640805</v>
      </c>
      <c r="H41" s="75">
        <f>G41-G$41</f>
        <v>0</v>
      </c>
      <c r="I41" s="72">
        <f>+H41*C41</f>
        <v>0</v>
      </c>
    </row>
    <row r="42" spans="1:9">
      <c r="C42" s="30"/>
      <c r="E42" s="30"/>
    </row>
    <row r="43" spans="1:9">
      <c r="E43" s="30"/>
    </row>
    <row r="44" spans="1:9">
      <c r="B44" s="283" t="s">
        <v>289</v>
      </c>
      <c r="E44" s="30"/>
    </row>
    <row r="45" spans="1:9">
      <c r="B45" s="2" t="s">
        <v>309</v>
      </c>
      <c r="E45" s="30"/>
    </row>
    <row r="46" spans="1:9">
      <c r="B46" s="2"/>
      <c r="E46" s="30"/>
    </row>
    <row r="47" spans="1:9">
      <c r="B47" s="2"/>
      <c r="E47" s="30"/>
    </row>
    <row r="48" spans="1:9" ht="42.75" customHeight="1" thickBot="1">
      <c r="B48" s="211" t="s">
        <v>239</v>
      </c>
      <c r="C48" s="212" t="s">
        <v>406</v>
      </c>
      <c r="D48" s="212" t="s">
        <v>158</v>
      </c>
      <c r="E48" s="212" t="s">
        <v>76</v>
      </c>
      <c r="F48" s="212" t="s">
        <v>407</v>
      </c>
      <c r="G48" s="281" t="s">
        <v>78</v>
      </c>
      <c r="H48" s="211" t="s">
        <v>240</v>
      </c>
    </row>
    <row r="49" spans="2:7">
      <c r="B49" s="29" t="s">
        <v>45</v>
      </c>
      <c r="C49" s="193">
        <v>58.293999999999997</v>
      </c>
      <c r="D49" s="193">
        <v>35.549999999999997</v>
      </c>
      <c r="E49" s="170">
        <v>0</v>
      </c>
      <c r="F49" s="193">
        <v>159.03773000000001</v>
      </c>
      <c r="G49" s="170">
        <f t="shared" ref="G49:G66" si="5">SUM(C49:F49)</f>
        <v>252.88173</v>
      </c>
    </row>
    <row r="50" spans="2:7">
      <c r="B50" s="29" t="s">
        <v>46</v>
      </c>
      <c r="C50" s="193">
        <v>9.3040000000000003</v>
      </c>
      <c r="D50" s="193">
        <v>11.015000000000001</v>
      </c>
      <c r="E50" s="170">
        <v>0</v>
      </c>
      <c r="F50" s="193">
        <v>58.394179999999999</v>
      </c>
      <c r="G50" s="170">
        <f t="shared" si="5"/>
        <v>78.713179999999994</v>
      </c>
    </row>
    <row r="51" spans="2:7">
      <c r="B51" s="29" t="s">
        <v>9</v>
      </c>
      <c r="C51" s="193">
        <v>7.3780000000000001</v>
      </c>
      <c r="D51" s="193">
        <v>0</v>
      </c>
      <c r="E51" s="170">
        <v>0</v>
      </c>
      <c r="F51" s="193">
        <v>54.43571</v>
      </c>
      <c r="G51" s="170">
        <f t="shared" si="5"/>
        <v>61.81371</v>
      </c>
    </row>
    <row r="52" spans="2:7">
      <c r="B52" s="29" t="s">
        <v>10</v>
      </c>
      <c r="C52" s="193">
        <v>7.6779999999999999</v>
      </c>
      <c r="D52" s="193">
        <v>0</v>
      </c>
      <c r="E52" s="170">
        <v>0</v>
      </c>
      <c r="F52" s="193">
        <v>55.053050000000006</v>
      </c>
      <c r="G52" s="170">
        <f t="shared" si="5"/>
        <v>62.731050000000003</v>
      </c>
    </row>
    <row r="53" spans="2:7">
      <c r="B53" s="29" t="s">
        <v>11</v>
      </c>
      <c r="C53" s="193">
        <v>14.632999999999999</v>
      </c>
      <c r="D53" s="193">
        <v>0</v>
      </c>
      <c r="E53" s="170">
        <v>0</v>
      </c>
      <c r="F53" s="193">
        <v>69.341279999999998</v>
      </c>
      <c r="G53" s="170">
        <f t="shared" si="5"/>
        <v>83.974279999999993</v>
      </c>
    </row>
    <row r="54" spans="2:7">
      <c r="B54" s="29" t="s">
        <v>12</v>
      </c>
      <c r="C54" s="193">
        <v>4.0880000000000001</v>
      </c>
      <c r="D54" s="193">
        <v>35.994999999999997</v>
      </c>
      <c r="E54" s="170">
        <v>0</v>
      </c>
      <c r="F54" s="193">
        <v>47.677889999999998</v>
      </c>
      <c r="G54" s="170">
        <f t="shared" si="5"/>
        <v>87.760889999999989</v>
      </c>
    </row>
    <row r="55" spans="2:7">
      <c r="B55" s="29" t="s">
        <v>13</v>
      </c>
      <c r="C55" s="193">
        <v>17.404</v>
      </c>
      <c r="D55" s="193">
        <v>0</v>
      </c>
      <c r="E55" s="170">
        <v>0</v>
      </c>
      <c r="F55" s="193">
        <v>75.033779999999993</v>
      </c>
      <c r="G55" s="170">
        <f t="shared" si="5"/>
        <v>92.437779999999989</v>
      </c>
    </row>
    <row r="56" spans="2:7">
      <c r="B56" s="29" t="s">
        <v>14</v>
      </c>
      <c r="C56" s="193">
        <v>14.510999999999999</v>
      </c>
      <c r="D56" s="193">
        <v>0</v>
      </c>
      <c r="E56" s="170">
        <v>0</v>
      </c>
      <c r="F56" s="193">
        <v>69.090410000000006</v>
      </c>
      <c r="G56" s="170">
        <f t="shared" si="5"/>
        <v>83.601410000000001</v>
      </c>
    </row>
    <row r="57" spans="2:7">
      <c r="B57" s="29" t="s">
        <v>15</v>
      </c>
      <c r="C57" s="193">
        <v>52.17</v>
      </c>
      <c r="D57" s="193">
        <v>159.20500000000001</v>
      </c>
      <c r="E57" s="170">
        <v>0</v>
      </c>
      <c r="F57" s="193">
        <v>146.45719</v>
      </c>
      <c r="G57" s="170">
        <f t="shared" si="5"/>
        <v>357.83218999999997</v>
      </c>
    </row>
    <row r="58" spans="2:7">
      <c r="B58" s="29" t="s">
        <v>16</v>
      </c>
      <c r="C58" s="193">
        <v>35.319000000000003</v>
      </c>
      <c r="D58" s="193">
        <v>70.204999999999998</v>
      </c>
      <c r="E58" s="170">
        <v>0</v>
      </c>
      <c r="F58" s="193">
        <v>111.83877000000001</v>
      </c>
      <c r="G58" s="170">
        <f t="shared" si="5"/>
        <v>217.36277000000001</v>
      </c>
    </row>
    <row r="59" spans="2:7">
      <c r="B59" s="29" t="s">
        <v>17</v>
      </c>
      <c r="C59" s="193">
        <v>7.625</v>
      </c>
      <c r="D59" s="193">
        <v>0</v>
      </c>
      <c r="E59" s="170">
        <v>0</v>
      </c>
      <c r="F59" s="193">
        <v>54.944220000000001</v>
      </c>
      <c r="G59" s="170">
        <f t="shared" si="5"/>
        <v>62.569220000000001</v>
      </c>
    </row>
    <row r="60" spans="2:7">
      <c r="B60" s="29" t="s">
        <v>18</v>
      </c>
      <c r="C60" s="193">
        <v>19.103000000000002</v>
      </c>
      <c r="D60" s="193">
        <v>12</v>
      </c>
      <c r="E60" s="170">
        <v>0</v>
      </c>
      <c r="F60" s="193">
        <v>78.52516</v>
      </c>
      <c r="G60" s="170">
        <f t="shared" si="5"/>
        <v>109.62816000000001</v>
      </c>
    </row>
    <row r="61" spans="2:7">
      <c r="B61" s="29" t="s">
        <v>19</v>
      </c>
      <c r="C61" s="193">
        <v>44.862000000000002</v>
      </c>
      <c r="D61" s="282">
        <v>220.1836096008154</v>
      </c>
      <c r="E61" s="170">
        <v>0</v>
      </c>
      <c r="F61" s="193">
        <v>131.44399999999999</v>
      </c>
      <c r="G61" s="170">
        <f t="shared" si="5"/>
        <v>396.48960960081536</v>
      </c>
    </row>
    <row r="62" spans="2:7">
      <c r="B62" s="29" t="s">
        <v>20</v>
      </c>
      <c r="C62" s="193">
        <v>10.167</v>
      </c>
      <c r="D62" s="193">
        <v>25</v>
      </c>
      <c r="E62" s="170">
        <v>0</v>
      </c>
      <c r="F62" s="193">
        <v>60.166350000000001</v>
      </c>
      <c r="G62" s="170">
        <f t="shared" si="5"/>
        <v>95.333349999999996</v>
      </c>
    </row>
    <row r="63" spans="2:7">
      <c r="B63" s="29" t="s">
        <v>21</v>
      </c>
      <c r="C63" s="193">
        <v>0</v>
      </c>
      <c r="D63" s="193">
        <v>0</v>
      </c>
      <c r="E63" s="170">
        <v>0</v>
      </c>
      <c r="F63" s="193">
        <v>0</v>
      </c>
      <c r="G63" s="170">
        <f t="shared" si="5"/>
        <v>0</v>
      </c>
    </row>
    <row r="64" spans="2:7">
      <c r="B64" s="29" t="s">
        <v>22</v>
      </c>
      <c r="C64" s="193">
        <v>0</v>
      </c>
      <c r="D64" s="193">
        <v>22</v>
      </c>
      <c r="E64" s="170">
        <v>0</v>
      </c>
      <c r="F64" s="193">
        <v>0</v>
      </c>
      <c r="G64" s="170">
        <f t="shared" si="5"/>
        <v>22</v>
      </c>
    </row>
    <row r="65" spans="2:14">
      <c r="B65" s="29" t="s">
        <v>23</v>
      </c>
      <c r="C65" s="193">
        <v>2.2240000000000002</v>
      </c>
      <c r="D65" s="193">
        <v>0</v>
      </c>
      <c r="E65" s="170">
        <v>0</v>
      </c>
      <c r="F65" s="193">
        <v>43.848879999999994</v>
      </c>
      <c r="G65" s="170">
        <f t="shared" si="5"/>
        <v>46.072879999999998</v>
      </c>
    </row>
    <row r="66" spans="2:14">
      <c r="B66" s="29" t="s">
        <v>24</v>
      </c>
      <c r="C66" s="193">
        <v>0</v>
      </c>
      <c r="D66" s="193">
        <v>0</v>
      </c>
      <c r="E66" s="170">
        <v>0</v>
      </c>
      <c r="F66" s="193">
        <v>0</v>
      </c>
      <c r="G66" s="170">
        <f t="shared" si="5"/>
        <v>0</v>
      </c>
    </row>
    <row r="67" spans="2:14" ht="13.5">
      <c r="B67" s="44" t="s">
        <v>159</v>
      </c>
      <c r="C67" s="209">
        <f t="shared" ref="C67:G67" si="6">SUM(C49:C66)</f>
        <v>304.76</v>
      </c>
      <c r="D67" s="209">
        <f t="shared" si="6"/>
        <v>591.15360960081546</v>
      </c>
      <c r="E67" s="242">
        <f t="shared" si="6"/>
        <v>0</v>
      </c>
      <c r="F67" s="209">
        <f t="shared" si="6"/>
        <v>1215.2885999999999</v>
      </c>
      <c r="G67" s="242">
        <f t="shared" si="6"/>
        <v>2111.2022096008154</v>
      </c>
    </row>
    <row r="68" spans="2:14">
      <c r="B68" s="29" t="s">
        <v>150</v>
      </c>
      <c r="C68" s="193">
        <v>0</v>
      </c>
      <c r="D68" s="193">
        <v>0</v>
      </c>
      <c r="E68" s="170">
        <v>0</v>
      </c>
      <c r="F68" s="193">
        <v>0</v>
      </c>
      <c r="G68" s="170">
        <f>SUM(C68:F68)</f>
        <v>0</v>
      </c>
    </row>
    <row r="69" spans="2:14">
      <c r="B69" s="29" t="s">
        <v>87</v>
      </c>
      <c r="C69" s="193">
        <v>0</v>
      </c>
      <c r="D69" s="282">
        <v>783.84639039918454</v>
      </c>
      <c r="E69" s="170">
        <v>0</v>
      </c>
      <c r="F69" s="193">
        <v>0</v>
      </c>
      <c r="G69" s="170">
        <f>SUM(C69:F69)</f>
        <v>783.84639039918454</v>
      </c>
    </row>
    <row r="70" spans="2:14">
      <c r="B70" s="29" t="s">
        <v>64</v>
      </c>
      <c r="C70" s="193">
        <v>0</v>
      </c>
      <c r="D70" s="193">
        <v>0</v>
      </c>
      <c r="E70" s="170">
        <v>0</v>
      </c>
      <c r="F70" s="193">
        <v>0</v>
      </c>
      <c r="G70" s="170">
        <f>SUM(C70:F70)</f>
        <v>0</v>
      </c>
    </row>
    <row r="71" spans="2:14">
      <c r="B71" s="29" t="s">
        <v>151</v>
      </c>
      <c r="C71" s="193">
        <v>1.1599999999999999</v>
      </c>
      <c r="D71" s="193">
        <v>0</v>
      </c>
      <c r="E71" s="170">
        <v>0</v>
      </c>
      <c r="F71" s="193">
        <v>41.6614</v>
      </c>
      <c r="G71" s="170">
        <f>SUM(C71:F71)</f>
        <v>42.821399999999997</v>
      </c>
    </row>
    <row r="72" spans="2:14" ht="13.5">
      <c r="B72" s="44" t="s">
        <v>160</v>
      </c>
      <c r="C72" s="209">
        <f t="shared" ref="C72:G72" si="7">SUM(C68:C71)</f>
        <v>1.1599999999999999</v>
      </c>
      <c r="D72" s="209">
        <f t="shared" si="7"/>
        <v>783.84639039918454</v>
      </c>
      <c r="E72" s="209">
        <f t="shared" si="7"/>
        <v>0</v>
      </c>
      <c r="F72" s="209">
        <f t="shared" si="7"/>
        <v>41.6614</v>
      </c>
      <c r="G72" s="242">
        <f t="shared" si="7"/>
        <v>826.66779039918458</v>
      </c>
    </row>
    <row r="73" spans="2:14" ht="14.25" thickBot="1">
      <c r="B73" s="172" t="s">
        <v>78</v>
      </c>
      <c r="C73" s="210">
        <f t="shared" ref="C73:G73" si="8">C67+C72</f>
        <v>305.92</v>
      </c>
      <c r="D73" s="210">
        <f t="shared" si="8"/>
        <v>1375</v>
      </c>
      <c r="E73" s="210">
        <f t="shared" si="8"/>
        <v>0</v>
      </c>
      <c r="F73" s="210">
        <f t="shared" si="8"/>
        <v>1256.9499999999998</v>
      </c>
      <c r="G73" s="280">
        <f t="shared" si="8"/>
        <v>2937.87</v>
      </c>
    </row>
    <row r="74" spans="2:14">
      <c r="C74" s="132"/>
      <c r="D74" s="132"/>
      <c r="E74" s="132"/>
      <c r="F74" s="132"/>
      <c r="G74" s="132"/>
      <c r="H74" s="43">
        <f t="shared" ref="H74" si="9">SUM(C74:G74)</f>
        <v>0</v>
      </c>
      <c r="I74" s="132"/>
      <c r="J74" s="132"/>
      <c r="K74" s="132"/>
      <c r="L74" s="132"/>
      <c r="M74" s="170"/>
      <c r="N74" s="28"/>
    </row>
    <row r="75" spans="2:14">
      <c r="B75" s="51" t="s">
        <v>161</v>
      </c>
      <c r="C75" s="132"/>
      <c r="D75" s="132"/>
      <c r="E75" s="132"/>
      <c r="F75" s="132"/>
      <c r="G75" s="132"/>
      <c r="H75" s="48"/>
      <c r="I75" s="132"/>
      <c r="J75" s="132"/>
      <c r="K75" s="132"/>
      <c r="L75" s="132"/>
      <c r="M75" s="132"/>
      <c r="N75" s="49"/>
    </row>
    <row r="76" spans="2:14">
      <c r="C76" s="132"/>
      <c r="D76" s="132"/>
      <c r="E76" s="132"/>
      <c r="F76" s="132"/>
      <c r="G76" s="132"/>
      <c r="H76" s="48"/>
      <c r="I76" s="49"/>
    </row>
    <row r="77" spans="2:14">
      <c r="B77" s="29" t="s">
        <v>163</v>
      </c>
      <c r="C77" s="170">
        <f>G67</f>
        <v>2111.2022096008154</v>
      </c>
      <c r="D77" s="49"/>
    </row>
    <row r="78" spans="2:14">
      <c r="B78" s="29" t="s">
        <v>310</v>
      </c>
      <c r="C78" s="170">
        <f>+B6-C77</f>
        <v>16615.472870399182</v>
      </c>
      <c r="D78" s="49"/>
    </row>
    <row r="79" spans="2:14">
      <c r="C79" s="170"/>
      <c r="D79" s="49"/>
    </row>
    <row r="80" spans="2:14">
      <c r="C80" s="48"/>
      <c r="D80" s="49"/>
    </row>
    <row r="81" spans="2:4">
      <c r="B81" s="283" t="s">
        <v>102</v>
      </c>
      <c r="C81" s="48"/>
      <c r="D81" s="49"/>
    </row>
    <row r="82" spans="2:4">
      <c r="B82" s="46"/>
      <c r="C82" s="48"/>
      <c r="D82" s="49"/>
    </row>
    <row r="83" spans="2:4">
      <c r="C83" s="48"/>
      <c r="D83" s="49"/>
    </row>
    <row r="84" spans="2:4" ht="44.25" customHeight="1" thickBot="1">
      <c r="B84" s="95"/>
      <c r="C84" s="191" t="s">
        <v>311</v>
      </c>
      <c r="D84" s="284" t="s">
        <v>312</v>
      </c>
    </row>
    <row r="85" spans="2:4">
      <c r="B85" s="29" t="s">
        <v>45</v>
      </c>
      <c r="C85" s="48">
        <f t="shared" ref="C85:C102" si="10">C23/C$41</f>
        <v>0.17989419065795978</v>
      </c>
      <c r="D85" s="49">
        <f>C85*D$105</f>
        <v>2989.0270444197486</v>
      </c>
    </row>
    <row r="86" spans="2:4">
      <c r="B86" s="29" t="s">
        <v>46</v>
      </c>
      <c r="C86" s="48">
        <f t="shared" si="10"/>
        <v>2.8301424466728526E-2</v>
      </c>
      <c r="D86" s="49">
        <f t="shared" ref="D86:D102" si="11">C86*D$105</f>
        <v>470.24155042057947</v>
      </c>
    </row>
    <row r="87" spans="2:4">
      <c r="B87" s="29" t="s">
        <v>9</v>
      </c>
      <c r="C87" s="48">
        <f t="shared" si="10"/>
        <v>2.262400174363445E-2</v>
      </c>
      <c r="D87" s="49">
        <f t="shared" si="11"/>
        <v>375.90848719122198</v>
      </c>
    </row>
    <row r="88" spans="2:4">
      <c r="B88" s="29" t="s">
        <v>10</v>
      </c>
      <c r="C88" s="48">
        <f t="shared" si="10"/>
        <v>2.3640493687275166E-2</v>
      </c>
      <c r="D88" s="49">
        <f t="shared" si="11"/>
        <v>392.79798150376365</v>
      </c>
    </row>
    <row r="89" spans="2:4">
      <c r="B89" s="29" t="s">
        <v>11</v>
      </c>
      <c r="C89" s="48">
        <f t="shared" si="10"/>
        <v>4.5024770566849191E-2</v>
      </c>
      <c r="D89" s="49">
        <f t="shared" si="11"/>
        <v>748.1078538494304</v>
      </c>
    </row>
    <row r="90" spans="2:4">
      <c r="B90" s="29" t="s">
        <v>12</v>
      </c>
      <c r="C90" s="48">
        <f t="shared" si="10"/>
        <v>1.2568402088391136E-2</v>
      </c>
      <c r="D90" s="49">
        <f t="shared" si="11"/>
        <v>208.82994392393135</v>
      </c>
    </row>
    <row r="91" spans="2:4">
      <c r="B91" s="29" t="s">
        <v>13</v>
      </c>
      <c r="C91" s="48">
        <f t="shared" si="10"/>
        <v>5.3180615133735835E-2</v>
      </c>
      <c r="D91" s="49">
        <f t="shared" si="11"/>
        <v>883.6210679857279</v>
      </c>
    </row>
    <row r="92" spans="2:4">
      <c r="B92" s="29" t="s">
        <v>14</v>
      </c>
      <c r="C92" s="48">
        <f t="shared" si="10"/>
        <v>4.4303977388771863E-2</v>
      </c>
      <c r="D92" s="49">
        <f t="shared" si="11"/>
        <v>736.13153435391769</v>
      </c>
    </row>
    <row r="93" spans="2:4">
      <c r="B93" s="29" t="s">
        <v>15</v>
      </c>
      <c r="C93" s="48">
        <f t="shared" si="10"/>
        <v>0.16089611512510055</v>
      </c>
      <c r="D93" s="49">
        <f t="shared" si="11"/>
        <v>2673.3650358137315</v>
      </c>
    </row>
    <row r="94" spans="2:4">
      <c r="B94" s="29" t="s">
        <v>16</v>
      </c>
      <c r="C94" s="48">
        <f t="shared" si="10"/>
        <v>0.10691638416889819</v>
      </c>
      <c r="D94" s="49">
        <f t="shared" si="11"/>
        <v>1776.4662805595044</v>
      </c>
    </row>
    <row r="95" spans="2:4">
      <c r="B95" s="44" t="s">
        <v>17</v>
      </c>
      <c r="C95" s="48">
        <f t="shared" si="10"/>
        <v>2.3476760279483033E-2</v>
      </c>
      <c r="D95" s="49">
        <f t="shared" si="11"/>
        <v>390.07747350861547</v>
      </c>
    </row>
    <row r="96" spans="2:4">
      <c r="B96" s="29" t="s">
        <v>18</v>
      </c>
      <c r="C96" s="50">
        <f t="shared" si="10"/>
        <v>5.8686220567080997E-2</v>
      </c>
      <c r="D96" s="49">
        <f t="shared" si="11"/>
        <v>975.09930569859682</v>
      </c>
    </row>
    <row r="97" spans="2:7">
      <c r="B97" s="29" t="s">
        <v>19</v>
      </c>
      <c r="C97" s="50">
        <f t="shared" si="10"/>
        <v>0.13803026076472474</v>
      </c>
      <c r="D97" s="49">
        <f t="shared" si="11"/>
        <v>2293.4380530304088</v>
      </c>
    </row>
    <row r="98" spans="2:7">
      <c r="B98" s="29" t="s">
        <v>20</v>
      </c>
      <c r="C98" s="50">
        <f t="shared" si="10"/>
        <v>3.1415849738643815E-2</v>
      </c>
      <c r="D98" s="49">
        <f t="shared" si="11"/>
        <v>521.9891990329736</v>
      </c>
    </row>
    <row r="99" spans="2:7">
      <c r="B99" s="29" t="s">
        <v>21</v>
      </c>
      <c r="C99" s="50">
        <f t="shared" si="10"/>
        <v>1.3718679601634434E-2</v>
      </c>
      <c r="D99" s="49">
        <f t="shared" si="11"/>
        <v>227.9423487386556</v>
      </c>
    </row>
    <row r="100" spans="2:7">
      <c r="B100" s="29" t="s">
        <v>22</v>
      </c>
      <c r="C100" s="50">
        <f t="shared" si="10"/>
        <v>4.6878399345974334E-2</v>
      </c>
      <c r="D100" s="49">
        <f t="shared" si="11"/>
        <v>778.90677254077536</v>
      </c>
    </row>
    <row r="101" spans="2:7">
      <c r="B101" s="29" t="s">
        <v>23</v>
      </c>
      <c r="C101" s="50">
        <f t="shared" si="10"/>
        <v>6.8103225669124056E-3</v>
      </c>
      <c r="D101" s="49">
        <f t="shared" si="11"/>
        <v>113.15672984920039</v>
      </c>
    </row>
    <row r="102" spans="2:7">
      <c r="B102" s="29" t="s">
        <v>24</v>
      </c>
      <c r="C102" s="50">
        <f t="shared" si="10"/>
        <v>3.6331321082015717E-3</v>
      </c>
      <c r="D102" s="49">
        <f t="shared" si="11"/>
        <v>60.366207978399402</v>
      </c>
    </row>
    <row r="103" spans="2:7" ht="13.5" thickBot="1">
      <c r="B103" s="95" t="s">
        <v>78</v>
      </c>
      <c r="C103" s="96">
        <f>SUM(C85:C102)</f>
        <v>0.99999999999999989</v>
      </c>
      <c r="D103" s="97">
        <f>SUM(D85:D102)</f>
        <v>16615.472870399186</v>
      </c>
    </row>
    <row r="104" spans="2:7">
      <c r="D104" s="49"/>
    </row>
    <row r="105" spans="2:7">
      <c r="B105" s="29" t="s">
        <v>154</v>
      </c>
      <c r="D105" s="170">
        <f>+C78</f>
        <v>16615.472870399182</v>
      </c>
    </row>
    <row r="108" spans="2:7">
      <c r="B108" s="283" t="s">
        <v>372</v>
      </c>
    </row>
    <row r="109" spans="2:7">
      <c r="G109" s="148" t="s">
        <v>502</v>
      </c>
    </row>
    <row r="110" spans="2:7" ht="26.25" thickBot="1">
      <c r="B110" s="95"/>
      <c r="C110" s="101" t="s">
        <v>378</v>
      </c>
      <c r="D110" s="136" t="s">
        <v>147</v>
      </c>
      <c r="E110" s="134" t="s">
        <v>256</v>
      </c>
      <c r="F110" s="134" t="s">
        <v>257</v>
      </c>
      <c r="G110" s="353" t="s">
        <v>252</v>
      </c>
    </row>
    <row r="111" spans="2:7">
      <c r="B111" s="29" t="s">
        <v>45</v>
      </c>
      <c r="C111" s="30">
        <f t="shared" ref="C111:C128" si="12">C23</f>
        <v>8400674</v>
      </c>
      <c r="D111" s="5">
        <f>+G49</f>
        <v>252.88173</v>
      </c>
      <c r="E111" s="7">
        <f t="shared" ref="E111:E130" si="13">D111*1000/C111</f>
        <v>3.0102552485669603E-2</v>
      </c>
      <c r="F111" s="2"/>
      <c r="G111" s="2"/>
    </row>
    <row r="112" spans="2:7">
      <c r="B112" s="29" t="s">
        <v>46</v>
      </c>
      <c r="C112" s="30">
        <f t="shared" si="12"/>
        <v>1321616</v>
      </c>
      <c r="D112" s="5">
        <f t="shared" ref="D112:D128" si="14">+G50</f>
        <v>78.713179999999994</v>
      </c>
      <c r="E112" s="7">
        <f t="shared" si="13"/>
        <v>5.9558283192697417E-2</v>
      </c>
      <c r="F112" s="2"/>
      <c r="G112" s="2"/>
    </row>
    <row r="113" spans="2:7">
      <c r="B113" s="29" t="s">
        <v>9</v>
      </c>
      <c r="C113" s="30">
        <f t="shared" si="12"/>
        <v>1056492.5</v>
      </c>
      <c r="D113" s="5">
        <f t="shared" si="14"/>
        <v>61.81371</v>
      </c>
      <c r="E113" s="7">
        <f t="shared" si="13"/>
        <v>5.8508422918288581E-2</v>
      </c>
      <c r="F113" s="2"/>
      <c r="G113" s="2"/>
    </row>
    <row r="114" spans="2:7">
      <c r="B114" s="29" t="s">
        <v>10</v>
      </c>
      <c r="C114" s="30">
        <f t="shared" si="12"/>
        <v>1103960.5</v>
      </c>
      <c r="D114" s="5">
        <f t="shared" si="14"/>
        <v>62.731050000000003</v>
      </c>
      <c r="E114" s="7">
        <f t="shared" si="13"/>
        <v>5.6823636352931112E-2</v>
      </c>
      <c r="F114" s="2"/>
      <c r="G114" s="2"/>
    </row>
    <row r="115" spans="2:7">
      <c r="B115" s="29" t="s">
        <v>11</v>
      </c>
      <c r="C115" s="30">
        <f t="shared" si="12"/>
        <v>2102560.5</v>
      </c>
      <c r="D115" s="5">
        <f t="shared" si="14"/>
        <v>83.974279999999993</v>
      </c>
      <c r="E115" s="7">
        <f t="shared" si="13"/>
        <v>3.9939055261430052E-2</v>
      </c>
      <c r="F115" s="2"/>
      <c r="G115" s="2"/>
    </row>
    <row r="116" spans="2:7">
      <c r="B116" s="29" t="s">
        <v>12</v>
      </c>
      <c r="C116" s="30">
        <f t="shared" si="12"/>
        <v>586917.5</v>
      </c>
      <c r="D116" s="5">
        <f t="shared" si="14"/>
        <v>87.760889999999989</v>
      </c>
      <c r="E116" s="7">
        <f t="shared" si="13"/>
        <v>0.14952849420915204</v>
      </c>
      <c r="F116" s="2"/>
      <c r="G116" s="2"/>
    </row>
    <row r="117" spans="2:7">
      <c r="B117" s="29" t="s">
        <v>13</v>
      </c>
      <c r="C117" s="30">
        <f t="shared" si="12"/>
        <v>2483421</v>
      </c>
      <c r="D117" s="5">
        <f t="shared" si="14"/>
        <v>92.437779999999989</v>
      </c>
      <c r="E117" s="7">
        <f t="shared" si="13"/>
        <v>3.7221953104205847E-2</v>
      </c>
      <c r="F117" s="2"/>
      <c r="G117" s="2"/>
    </row>
    <row r="118" spans="2:7">
      <c r="B118" s="29" t="s">
        <v>14</v>
      </c>
      <c r="C118" s="30">
        <f t="shared" si="12"/>
        <v>2068901</v>
      </c>
      <c r="D118" s="5">
        <f t="shared" si="14"/>
        <v>83.601410000000001</v>
      </c>
      <c r="E118" s="7">
        <f t="shared" si="13"/>
        <v>4.0408608241767008E-2</v>
      </c>
      <c r="F118" s="2"/>
      <c r="G118" s="2"/>
    </row>
    <row r="119" spans="2:7">
      <c r="B119" s="29" t="s">
        <v>15</v>
      </c>
      <c r="C119" s="30">
        <f t="shared" si="12"/>
        <v>7513504.5</v>
      </c>
      <c r="D119" s="5">
        <f t="shared" si="14"/>
        <v>357.83218999999997</v>
      </c>
      <c r="E119" s="7">
        <f t="shared" si="13"/>
        <v>4.7625204723042353E-2</v>
      </c>
      <c r="F119" s="2"/>
      <c r="G119" s="2"/>
    </row>
    <row r="120" spans="2:7">
      <c r="B120" s="29" t="s">
        <v>16</v>
      </c>
      <c r="C120" s="30">
        <f t="shared" si="12"/>
        <v>4992766.5</v>
      </c>
      <c r="D120" s="5">
        <f t="shared" si="14"/>
        <v>217.36277000000001</v>
      </c>
      <c r="E120" s="7">
        <f t="shared" si="13"/>
        <v>4.3535536861177067E-2</v>
      </c>
      <c r="F120" s="2"/>
      <c r="G120" s="2"/>
    </row>
    <row r="121" spans="2:7">
      <c r="B121" s="44" t="s">
        <v>17</v>
      </c>
      <c r="C121" s="30">
        <f t="shared" si="12"/>
        <v>1096314.5</v>
      </c>
      <c r="D121" s="5">
        <f t="shared" si="14"/>
        <v>62.569220000000001</v>
      </c>
      <c r="E121" s="7">
        <f t="shared" si="13"/>
        <v>5.7072327329429649E-2</v>
      </c>
      <c r="F121" s="2"/>
      <c r="G121" s="2"/>
    </row>
    <row r="122" spans="2:7">
      <c r="B122" s="29" t="s">
        <v>18</v>
      </c>
      <c r="C122" s="30">
        <f t="shared" si="12"/>
        <v>2740521</v>
      </c>
      <c r="D122" s="5">
        <f t="shared" si="14"/>
        <v>109.62816000000001</v>
      </c>
      <c r="E122" s="7">
        <f t="shared" si="13"/>
        <v>4.0002671024962043E-2</v>
      </c>
      <c r="F122" s="2"/>
      <c r="G122" s="2"/>
    </row>
    <row r="123" spans="2:7">
      <c r="B123" s="29" t="s">
        <v>19</v>
      </c>
      <c r="C123" s="30">
        <f t="shared" si="12"/>
        <v>6445718</v>
      </c>
      <c r="D123" s="5">
        <f t="shared" si="14"/>
        <v>396.48960960081536</v>
      </c>
      <c r="E123" s="7">
        <f t="shared" si="13"/>
        <v>6.1512093703263986E-2</v>
      </c>
      <c r="F123" s="2"/>
      <c r="G123" s="2"/>
    </row>
    <row r="124" spans="2:7">
      <c r="B124" s="29" t="s">
        <v>20</v>
      </c>
      <c r="C124" s="30">
        <f t="shared" si="12"/>
        <v>1467053</v>
      </c>
      <c r="D124" s="5">
        <f t="shared" si="14"/>
        <v>95.333349999999996</v>
      </c>
      <c r="E124" s="7">
        <f t="shared" si="13"/>
        <v>6.498289427852981E-2</v>
      </c>
      <c r="F124" s="2"/>
      <c r="G124" s="2"/>
    </row>
    <row r="125" spans="2:7">
      <c r="B125" s="29" t="s">
        <v>21</v>
      </c>
      <c r="C125" s="30">
        <f t="shared" si="12"/>
        <v>640633</v>
      </c>
      <c r="D125" s="5">
        <f t="shared" si="14"/>
        <v>0</v>
      </c>
      <c r="E125" s="7">
        <f t="shared" si="13"/>
        <v>0</v>
      </c>
      <c r="F125" s="7">
        <f>E130-E125</f>
        <v>4.7624625922164876E-2</v>
      </c>
      <c r="G125" s="5">
        <f>F125*C125/1000</f>
        <v>30.509906978394252</v>
      </c>
    </row>
    <row r="126" spans="2:7">
      <c r="B126" s="29" t="s">
        <v>22</v>
      </c>
      <c r="C126" s="30">
        <f t="shared" si="12"/>
        <v>2189121</v>
      </c>
      <c r="D126" s="5">
        <f t="shared" si="14"/>
        <v>22</v>
      </c>
      <c r="E126" s="7">
        <f t="shared" si="13"/>
        <v>1.0049695745461306E-2</v>
      </c>
      <c r="F126" s="7">
        <f>E130-E126</f>
        <v>3.7574930176703568E-2</v>
      </c>
      <c r="G126" s="5">
        <f>F126*C126/1000</f>
        <v>82.256068723355497</v>
      </c>
    </row>
    <row r="127" spans="2:7">
      <c r="B127" s="29" t="s">
        <v>23</v>
      </c>
      <c r="C127" s="30">
        <f t="shared" si="12"/>
        <v>318027.5</v>
      </c>
      <c r="D127" s="5">
        <f t="shared" si="14"/>
        <v>46.072879999999998</v>
      </c>
      <c r="E127" s="7">
        <f t="shared" si="13"/>
        <v>0.14487074231002034</v>
      </c>
      <c r="F127" s="2"/>
      <c r="G127" s="5"/>
    </row>
    <row r="128" spans="2:7">
      <c r="B128" s="29" t="s">
        <v>24</v>
      </c>
      <c r="C128" s="30">
        <f t="shared" si="12"/>
        <v>169659.5</v>
      </c>
      <c r="D128" s="5">
        <f t="shared" si="14"/>
        <v>0</v>
      </c>
      <c r="E128" s="7">
        <f t="shared" si="13"/>
        <v>0</v>
      </c>
      <c r="F128" s="2"/>
      <c r="G128" s="5"/>
    </row>
    <row r="129" spans="2:7" ht="13.5" thickBot="1">
      <c r="B129" s="95" t="s">
        <v>78</v>
      </c>
      <c r="C129" s="81">
        <f>SUM(C111:C128)</f>
        <v>46697861.5</v>
      </c>
      <c r="D129" s="81">
        <f>SUM(D111:D128)</f>
        <v>2111.2022096008154</v>
      </c>
      <c r="E129" s="74">
        <f t="shared" si="13"/>
        <v>4.5209826355770394E-2</v>
      </c>
      <c r="F129" s="91"/>
      <c r="G129" s="72">
        <f>SUM(G111:G128)</f>
        <v>112.76597570174975</v>
      </c>
    </row>
    <row r="130" spans="2:7">
      <c r="C130" s="30">
        <f>C129-SUM(C125:C126)</f>
        <v>43868107.5</v>
      </c>
      <c r="D130" s="30">
        <f>D129-SUM(D125:D126)</f>
        <v>2089.2022096008154</v>
      </c>
      <c r="E130" s="7">
        <f t="shared" si="13"/>
        <v>4.7624625922164876E-2</v>
      </c>
      <c r="F130" s="2"/>
      <c r="G130" s="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33CC"/>
  </sheetPr>
  <dimension ref="A1:J47"/>
  <sheetViews>
    <sheetView topLeftCell="A16" zoomScaleNormal="100" workbookViewId="0">
      <selection activeCell="B52" sqref="B52"/>
    </sheetView>
  </sheetViews>
  <sheetFormatPr baseColWidth="10" defaultColWidth="11" defaultRowHeight="12.75"/>
  <cols>
    <col min="1" max="1" width="4.375" style="2" customWidth="1"/>
    <col min="2" max="3" width="11" style="2"/>
    <col min="4" max="4" width="16.875" style="2" customWidth="1"/>
    <col min="5" max="6" width="11" style="2"/>
    <col min="7" max="8" width="16.625" style="2" bestFit="1" customWidth="1"/>
    <col min="9" max="16384" width="11" style="2"/>
  </cols>
  <sheetData>
    <row r="1" spans="1:10">
      <c r="A1" s="149"/>
      <c r="B1" s="149"/>
      <c r="C1" s="149"/>
      <c r="D1" s="149"/>
      <c r="E1" s="149"/>
      <c r="F1" s="149"/>
      <c r="G1" s="149"/>
      <c r="H1" s="149"/>
      <c r="I1" s="149"/>
      <c r="J1" s="149"/>
    </row>
    <row r="2" spans="1:10">
      <c r="A2" s="151"/>
      <c r="B2" s="152" t="s">
        <v>41</v>
      </c>
      <c r="C2" s="151"/>
      <c r="D2" s="151"/>
      <c r="E2" s="151"/>
      <c r="F2" s="151"/>
      <c r="G2" s="151"/>
      <c r="H2" s="151"/>
      <c r="I2" s="151"/>
      <c r="J2" s="151"/>
    </row>
    <row r="3" spans="1:10" s="226" customFormat="1">
      <c r="A3" s="228"/>
      <c r="B3" s="228" t="s">
        <v>304</v>
      </c>
      <c r="C3" s="228"/>
      <c r="D3" s="228"/>
      <c r="E3" s="228"/>
      <c r="F3" s="228"/>
      <c r="G3" s="228"/>
      <c r="H3" s="228"/>
      <c r="I3" s="228"/>
      <c r="J3" s="228"/>
    </row>
    <row r="4" spans="1:10">
      <c r="A4" s="151"/>
      <c r="B4" s="151"/>
      <c r="C4" s="151"/>
      <c r="D4" s="151"/>
      <c r="E4" s="151"/>
      <c r="F4" s="151"/>
      <c r="G4" s="151"/>
      <c r="H4" s="151"/>
      <c r="I4" s="151"/>
      <c r="J4" s="151"/>
    </row>
    <row r="5" spans="1:10">
      <c r="A5" s="151"/>
      <c r="B5" s="152" t="s">
        <v>291</v>
      </c>
      <c r="C5" s="151"/>
      <c r="D5" s="151"/>
      <c r="E5" s="151"/>
      <c r="F5" s="151"/>
      <c r="G5" s="151"/>
      <c r="H5" s="151"/>
      <c r="I5" s="151"/>
      <c r="J5" s="151"/>
    </row>
    <row r="6" spans="1:10" s="10" customFormat="1">
      <c r="A6" s="192"/>
      <c r="B6" s="234">
        <f>Resumen!D8</f>
        <v>15644.0975</v>
      </c>
      <c r="C6" s="192"/>
      <c r="D6" s="192"/>
      <c r="E6" s="192"/>
      <c r="F6" s="192"/>
      <c r="G6" s="192"/>
      <c r="H6" s="192"/>
      <c r="I6" s="192"/>
      <c r="J6" s="192"/>
    </row>
    <row r="7" spans="1:10">
      <c r="A7" s="151"/>
      <c r="B7" s="149"/>
      <c r="C7" s="149"/>
      <c r="D7" s="149"/>
      <c r="E7" s="149"/>
      <c r="F7" s="149"/>
      <c r="G7" s="149"/>
      <c r="H7" s="149"/>
      <c r="I7" s="149"/>
      <c r="J7" s="150"/>
    </row>
    <row r="8" spans="1:10">
      <c r="A8" s="154"/>
      <c r="B8" s="152" t="s">
        <v>292</v>
      </c>
      <c r="C8" s="151"/>
      <c r="D8" s="151"/>
      <c r="E8" s="151"/>
      <c r="F8" s="151"/>
      <c r="G8" s="151"/>
      <c r="H8" s="151"/>
      <c r="I8" s="151"/>
      <c r="J8" s="151"/>
    </row>
    <row r="9" spans="1:10">
      <c r="A9" s="154"/>
      <c r="B9" s="151" t="s">
        <v>293</v>
      </c>
      <c r="C9" s="151"/>
      <c r="D9" s="151"/>
      <c r="E9" s="151"/>
      <c r="F9" s="151"/>
      <c r="G9" s="151"/>
      <c r="H9" s="151"/>
      <c r="I9" s="151"/>
      <c r="J9" s="151"/>
    </row>
    <row r="10" spans="1:10">
      <c r="A10" s="154"/>
      <c r="B10" s="151"/>
      <c r="C10" s="151"/>
      <c r="D10" s="151"/>
      <c r="E10" s="151"/>
      <c r="F10" s="151"/>
      <c r="G10" s="151"/>
      <c r="H10" s="151"/>
      <c r="I10" s="151"/>
      <c r="J10" s="151"/>
    </row>
    <row r="11" spans="1:10">
      <c r="A11" s="154"/>
      <c r="B11" s="152" t="s">
        <v>294</v>
      </c>
      <c r="C11" s="151"/>
      <c r="D11" s="151"/>
      <c r="E11" s="151"/>
      <c r="F11" s="151"/>
      <c r="G11" s="151"/>
      <c r="H11" s="151"/>
      <c r="I11" s="151"/>
      <c r="J11" s="151"/>
    </row>
    <row r="12" spans="1:10">
      <c r="A12" s="154"/>
      <c r="B12" s="151" t="s">
        <v>408</v>
      </c>
      <c r="C12" s="151"/>
      <c r="D12" s="151"/>
      <c r="E12" s="151"/>
      <c r="F12" s="151"/>
      <c r="G12" s="151"/>
      <c r="H12" s="151"/>
      <c r="I12" s="151"/>
      <c r="J12" s="151"/>
    </row>
    <row r="13" spans="1:10">
      <c r="A13" s="154"/>
      <c r="B13" s="151"/>
      <c r="C13" s="151"/>
      <c r="D13" s="151"/>
      <c r="E13" s="151"/>
      <c r="F13" s="151"/>
      <c r="G13" s="151"/>
      <c r="H13" s="151"/>
      <c r="I13" s="151"/>
      <c r="J13" s="151"/>
    </row>
    <row r="14" spans="1:10">
      <c r="A14" s="154"/>
      <c r="B14" s="152" t="s">
        <v>295</v>
      </c>
      <c r="C14" s="151"/>
      <c r="D14" s="151"/>
      <c r="E14" s="151"/>
      <c r="F14" s="151"/>
      <c r="G14" s="151"/>
      <c r="H14" s="151"/>
      <c r="I14" s="151"/>
      <c r="J14" s="151"/>
    </row>
    <row r="15" spans="1:10">
      <c r="A15" s="154"/>
      <c r="B15" s="151" t="s">
        <v>296</v>
      </c>
      <c r="C15" s="151"/>
      <c r="D15" s="151"/>
      <c r="E15" s="151"/>
      <c r="F15" s="151"/>
      <c r="G15" s="151"/>
      <c r="H15" s="151"/>
      <c r="I15" s="151"/>
      <c r="J15" s="151"/>
    </row>
    <row r="16" spans="1:10">
      <c r="A16" s="154"/>
      <c r="B16" s="151" t="s">
        <v>297</v>
      </c>
      <c r="C16" s="151"/>
      <c r="D16" s="151"/>
      <c r="E16" s="151"/>
      <c r="F16" s="151"/>
      <c r="G16" s="151"/>
      <c r="H16" s="151"/>
      <c r="I16" s="151"/>
      <c r="J16" s="151"/>
    </row>
    <row r="17" spans="1:10">
      <c r="A17" s="154"/>
      <c r="B17" s="151"/>
      <c r="C17" s="151"/>
      <c r="D17" s="151"/>
      <c r="E17" s="151"/>
      <c r="F17" s="151"/>
      <c r="G17" s="151"/>
      <c r="H17" s="151"/>
      <c r="I17" s="151"/>
      <c r="J17" s="151"/>
    </row>
    <row r="18" spans="1:10">
      <c r="A18" s="154"/>
      <c r="B18" s="151"/>
      <c r="C18" s="151"/>
      <c r="D18" s="151"/>
      <c r="E18" s="151"/>
      <c r="F18" s="151"/>
      <c r="G18" s="151"/>
      <c r="H18" s="151"/>
      <c r="I18" s="151"/>
      <c r="J18" s="151"/>
    </row>
    <row r="19" spans="1:10">
      <c r="A19" s="154"/>
      <c r="B19" s="152" t="s">
        <v>44</v>
      </c>
      <c r="C19" s="151"/>
      <c r="D19" s="151"/>
      <c r="E19" s="151"/>
      <c r="F19" s="151"/>
      <c r="G19" s="151"/>
      <c r="H19" s="151"/>
      <c r="I19" s="151"/>
      <c r="J19" s="151"/>
    </row>
    <row r="20" spans="1:10">
      <c r="A20" s="154"/>
      <c r="B20" s="151"/>
      <c r="C20" s="151"/>
      <c r="D20" s="156" t="s">
        <v>268</v>
      </c>
      <c r="E20" s="151"/>
      <c r="F20" s="151"/>
      <c r="G20" s="151"/>
      <c r="H20" s="151"/>
      <c r="I20" s="151"/>
    </row>
    <row r="21" spans="1:10">
      <c r="A21" s="154"/>
      <c r="B21" s="151"/>
      <c r="C21" s="203" t="s">
        <v>115</v>
      </c>
      <c r="D21" s="151"/>
      <c r="E21" s="151"/>
      <c r="F21" s="151"/>
      <c r="G21" s="151"/>
      <c r="H21" s="151"/>
      <c r="I21" s="151"/>
    </row>
    <row r="22" spans="1:10" ht="41.25" thickBot="1">
      <c r="A22" s="157"/>
      <c r="B22" s="147"/>
      <c r="C22" s="147" t="s">
        <v>378</v>
      </c>
      <c r="D22" s="147" t="s">
        <v>298</v>
      </c>
      <c r="E22" s="147" t="s">
        <v>299</v>
      </c>
      <c r="F22" s="147" t="s">
        <v>300</v>
      </c>
      <c r="G22" s="147" t="s">
        <v>301</v>
      </c>
      <c r="H22" s="158"/>
      <c r="I22" s="158"/>
    </row>
    <row r="23" spans="1:10">
      <c r="A23" s="154"/>
      <c r="B23" s="160" t="s">
        <v>45</v>
      </c>
      <c r="C23" s="161">
        <v>8400674</v>
      </c>
      <c r="D23" s="161">
        <f>C23/$C$41*B$6</f>
        <v>2814.2822583367119</v>
      </c>
      <c r="E23" s="162">
        <f t="shared" ref="E23:E41" si="0">D23*1000/C23</f>
        <v>0.33500672188168618</v>
      </c>
      <c r="F23" s="163">
        <f>E23-E$41</f>
        <v>0</v>
      </c>
      <c r="G23" s="164">
        <f t="shared" ref="G23:G41" si="1">F23*C23</f>
        <v>0</v>
      </c>
      <c r="H23" s="151"/>
      <c r="I23" s="151"/>
    </row>
    <row r="24" spans="1:10">
      <c r="A24" s="154"/>
      <c r="B24" s="160" t="s">
        <v>46</v>
      </c>
      <c r="C24" s="161">
        <v>1321616</v>
      </c>
      <c r="D24" s="161">
        <f t="shared" ref="D24:D41" si="2">C24/$C$41*B$6</f>
        <v>442.75024374638656</v>
      </c>
      <c r="E24" s="162">
        <f t="shared" si="0"/>
        <v>0.33500672188168618</v>
      </c>
      <c r="F24" s="163">
        <f t="shared" ref="F24:F41" si="3">E24-E$41</f>
        <v>0</v>
      </c>
      <c r="G24" s="164">
        <f t="shared" si="1"/>
        <v>0</v>
      </c>
      <c r="H24" s="151"/>
      <c r="I24" s="151"/>
    </row>
    <row r="25" spans="1:10">
      <c r="A25" s="154"/>
      <c r="B25" s="160" t="s">
        <v>9</v>
      </c>
      <c r="C25" s="161">
        <v>1056492.5</v>
      </c>
      <c r="D25" s="161">
        <f t="shared" si="2"/>
        <v>353.93208911758734</v>
      </c>
      <c r="E25" s="162">
        <f t="shared" si="0"/>
        <v>0.33500672188168618</v>
      </c>
      <c r="F25" s="163">
        <f t="shared" si="3"/>
        <v>0</v>
      </c>
      <c r="G25" s="164">
        <f t="shared" si="1"/>
        <v>0</v>
      </c>
      <c r="H25" s="151"/>
      <c r="I25" s="151"/>
    </row>
    <row r="26" spans="1:10">
      <c r="A26" s="154"/>
      <c r="B26" s="160" t="s">
        <v>10</v>
      </c>
      <c r="C26" s="161">
        <v>1103960.5</v>
      </c>
      <c r="D26" s="161">
        <f t="shared" si="2"/>
        <v>369.83418819186721</v>
      </c>
      <c r="E26" s="162">
        <f t="shared" si="0"/>
        <v>0.33500672188168618</v>
      </c>
      <c r="F26" s="163">
        <f t="shared" si="3"/>
        <v>0</v>
      </c>
      <c r="G26" s="164">
        <f t="shared" si="1"/>
        <v>0</v>
      </c>
      <c r="H26" s="151"/>
      <c r="I26" s="151"/>
    </row>
    <row r="27" spans="1:10">
      <c r="A27" s="154"/>
      <c r="B27" s="160" t="s">
        <v>11</v>
      </c>
      <c r="C27" s="161">
        <v>2102560.5</v>
      </c>
      <c r="D27" s="161">
        <f t="shared" si="2"/>
        <v>704.37190066291896</v>
      </c>
      <c r="E27" s="162">
        <f t="shared" si="0"/>
        <v>0.33500672188168612</v>
      </c>
      <c r="F27" s="163">
        <f t="shared" si="3"/>
        <v>0</v>
      </c>
      <c r="G27" s="164">
        <f t="shared" si="1"/>
        <v>0</v>
      </c>
      <c r="H27" s="151"/>
      <c r="I27" s="151"/>
    </row>
    <row r="28" spans="1:10">
      <c r="A28" s="154"/>
      <c r="B28" s="160" t="s">
        <v>12</v>
      </c>
      <c r="C28" s="161">
        <v>586917.5</v>
      </c>
      <c r="D28" s="161">
        <f t="shared" si="2"/>
        <v>196.62130768999455</v>
      </c>
      <c r="E28" s="162">
        <f t="shared" si="0"/>
        <v>0.33500672188168618</v>
      </c>
      <c r="F28" s="163">
        <f t="shared" si="3"/>
        <v>0</v>
      </c>
      <c r="G28" s="164">
        <f t="shared" si="1"/>
        <v>0</v>
      </c>
      <c r="H28" s="151"/>
      <c r="I28" s="151"/>
    </row>
    <row r="29" spans="1:10">
      <c r="A29" s="154"/>
      <c r="B29" s="160" t="s">
        <v>13</v>
      </c>
      <c r="C29" s="161">
        <v>2483421</v>
      </c>
      <c r="D29" s="161">
        <f t="shared" si="2"/>
        <v>831.96272826213897</v>
      </c>
      <c r="E29" s="162">
        <f t="shared" si="0"/>
        <v>0.33500672188168618</v>
      </c>
      <c r="F29" s="163">
        <f t="shared" si="3"/>
        <v>0</v>
      </c>
      <c r="G29" s="164">
        <f t="shared" si="1"/>
        <v>0</v>
      </c>
      <c r="H29" s="151"/>
      <c r="I29" s="151"/>
    </row>
    <row r="30" spans="1:10">
      <c r="A30" s="154"/>
      <c r="B30" s="160" t="s">
        <v>14</v>
      </c>
      <c r="C30" s="161">
        <v>2068901</v>
      </c>
      <c r="D30" s="161">
        <f t="shared" si="2"/>
        <v>693.09574190774242</v>
      </c>
      <c r="E30" s="162">
        <f t="shared" si="0"/>
        <v>0.33500672188168618</v>
      </c>
      <c r="F30" s="163">
        <f t="shared" si="3"/>
        <v>0</v>
      </c>
      <c r="G30" s="164">
        <f t="shared" si="1"/>
        <v>0</v>
      </c>
      <c r="H30" s="151"/>
      <c r="I30" s="151"/>
    </row>
    <row r="31" spans="1:10">
      <c r="A31" s="154"/>
      <c r="B31" s="160" t="s">
        <v>15</v>
      </c>
      <c r="C31" s="161">
        <v>7513504.5</v>
      </c>
      <c r="D31" s="161">
        <f t="shared" si="2"/>
        <v>2517.0745123882975</v>
      </c>
      <c r="E31" s="162">
        <f t="shared" si="0"/>
        <v>0.33500672188168618</v>
      </c>
      <c r="F31" s="163">
        <f t="shared" si="3"/>
        <v>0</v>
      </c>
      <c r="G31" s="164">
        <f t="shared" si="1"/>
        <v>0</v>
      </c>
      <c r="H31" s="151"/>
      <c r="I31" s="151"/>
    </row>
    <row r="32" spans="1:10">
      <c r="A32" s="154"/>
      <c r="B32" s="160" t="s">
        <v>16</v>
      </c>
      <c r="C32" s="161">
        <v>4992766.5</v>
      </c>
      <c r="D32" s="161">
        <f t="shared" si="2"/>
        <v>1672.6103382856998</v>
      </c>
      <c r="E32" s="162">
        <f t="shared" si="0"/>
        <v>0.33500672188168618</v>
      </c>
      <c r="F32" s="163">
        <f t="shared" si="3"/>
        <v>0</v>
      </c>
      <c r="G32" s="164">
        <f t="shared" si="1"/>
        <v>0</v>
      </c>
      <c r="H32" s="151"/>
      <c r="I32" s="151"/>
    </row>
    <row r="33" spans="1:10">
      <c r="A33" s="154"/>
      <c r="B33" s="160" t="s">
        <v>17</v>
      </c>
      <c r="C33" s="161">
        <v>1096314.5</v>
      </c>
      <c r="D33" s="161">
        <f t="shared" si="2"/>
        <v>367.27272679635979</v>
      </c>
      <c r="E33" s="162">
        <f t="shared" si="0"/>
        <v>0.33500672188168618</v>
      </c>
      <c r="F33" s="163">
        <f t="shared" si="3"/>
        <v>0</v>
      </c>
      <c r="G33" s="164">
        <f t="shared" si="1"/>
        <v>0</v>
      </c>
      <c r="H33" s="151"/>
      <c r="I33" s="151"/>
    </row>
    <row r="34" spans="1:10">
      <c r="A34" s="154"/>
      <c r="B34" s="160" t="s">
        <v>18</v>
      </c>
      <c r="C34" s="161">
        <v>2740521</v>
      </c>
      <c r="D34" s="161">
        <f t="shared" si="2"/>
        <v>918.09295645792042</v>
      </c>
      <c r="E34" s="162">
        <f t="shared" si="0"/>
        <v>0.33500672188168612</v>
      </c>
      <c r="F34" s="163">
        <f t="shared" si="3"/>
        <v>0</v>
      </c>
      <c r="G34" s="164">
        <f t="shared" si="1"/>
        <v>0</v>
      </c>
      <c r="H34" s="151"/>
      <c r="I34" s="151"/>
    </row>
    <row r="35" spans="1:10">
      <c r="A35" s="154"/>
      <c r="B35" s="160" t="s">
        <v>19</v>
      </c>
      <c r="C35" s="161">
        <v>6445718</v>
      </c>
      <c r="D35" s="161">
        <f t="shared" si="2"/>
        <v>2159.3588573537786</v>
      </c>
      <c r="E35" s="162">
        <f t="shared" si="0"/>
        <v>0.33500672188168618</v>
      </c>
      <c r="F35" s="163">
        <f t="shared" si="3"/>
        <v>0</v>
      </c>
      <c r="G35" s="164">
        <f t="shared" si="1"/>
        <v>0</v>
      </c>
      <c r="H35" s="151"/>
      <c r="I35" s="151"/>
    </row>
    <row r="36" spans="1:10">
      <c r="A36" s="154"/>
      <c r="B36" s="160" t="s">
        <v>20</v>
      </c>
      <c r="C36" s="161">
        <v>1467053</v>
      </c>
      <c r="D36" s="161">
        <f t="shared" si="2"/>
        <v>491.47261635669338</v>
      </c>
      <c r="E36" s="162">
        <f t="shared" si="0"/>
        <v>0.33500672188168618</v>
      </c>
      <c r="F36" s="163">
        <f t="shared" si="3"/>
        <v>0</v>
      </c>
      <c r="G36" s="164">
        <f t="shared" si="1"/>
        <v>0</v>
      </c>
      <c r="H36" s="151"/>
      <c r="I36" s="151"/>
    </row>
    <row r="37" spans="1:10">
      <c r="A37" s="154"/>
      <c r="B37" s="160" t="s">
        <v>21</v>
      </c>
      <c r="C37" s="161">
        <v>640633</v>
      </c>
      <c r="D37" s="161">
        <f t="shared" si="2"/>
        <v>214.61636125923025</v>
      </c>
      <c r="E37" s="162">
        <f t="shared" si="0"/>
        <v>0.33500672188168612</v>
      </c>
      <c r="F37" s="163">
        <f t="shared" si="3"/>
        <v>0</v>
      </c>
      <c r="G37" s="164">
        <f t="shared" si="1"/>
        <v>0</v>
      </c>
      <c r="H37" s="151"/>
      <c r="I37" s="151"/>
    </row>
    <row r="38" spans="1:10">
      <c r="A38" s="154"/>
      <c r="B38" s="160" t="s">
        <v>22</v>
      </c>
      <c r="C38" s="161">
        <v>2189121</v>
      </c>
      <c r="D38" s="161">
        <f t="shared" si="2"/>
        <v>733.37025001235872</v>
      </c>
      <c r="E38" s="162">
        <f t="shared" si="0"/>
        <v>0.33500672188168618</v>
      </c>
      <c r="F38" s="163">
        <f t="shared" si="3"/>
        <v>0</v>
      </c>
      <c r="G38" s="164">
        <f t="shared" si="1"/>
        <v>0</v>
      </c>
      <c r="H38" s="151"/>
      <c r="I38" s="151"/>
    </row>
    <row r="39" spans="1:10">
      <c r="A39" s="154"/>
      <c r="B39" s="160" t="s">
        <v>23</v>
      </c>
      <c r="C39" s="161">
        <v>318027.5</v>
      </c>
      <c r="D39" s="161">
        <f t="shared" si="2"/>
        <v>106.54135024322795</v>
      </c>
      <c r="E39" s="162">
        <f t="shared" si="0"/>
        <v>0.33500672188168618</v>
      </c>
      <c r="F39" s="163">
        <f t="shared" si="3"/>
        <v>0</v>
      </c>
      <c r="G39" s="164">
        <f t="shared" si="1"/>
        <v>0</v>
      </c>
      <c r="H39" s="151"/>
      <c r="I39" s="151"/>
    </row>
    <row r="40" spans="1:10">
      <c r="A40" s="154"/>
      <c r="B40" s="160" t="s">
        <v>24</v>
      </c>
      <c r="C40" s="161">
        <v>169659.5</v>
      </c>
      <c r="D40" s="161">
        <f t="shared" si="2"/>
        <v>56.837072931085935</v>
      </c>
      <c r="E40" s="162">
        <f t="shared" si="0"/>
        <v>0.33500672188168618</v>
      </c>
      <c r="F40" s="163">
        <f t="shared" si="3"/>
        <v>0</v>
      </c>
      <c r="G40" s="164">
        <f t="shared" si="1"/>
        <v>0</v>
      </c>
      <c r="H40" s="151"/>
      <c r="I40" s="151"/>
    </row>
    <row r="41" spans="1:10" ht="13.5" thickBot="1">
      <c r="A41" s="154"/>
      <c r="B41" s="165" t="s">
        <v>302</v>
      </c>
      <c r="C41" s="166">
        <v>46697861.5</v>
      </c>
      <c r="D41" s="166">
        <f t="shared" si="2"/>
        <v>15644.0975</v>
      </c>
      <c r="E41" s="167">
        <f t="shared" si="0"/>
        <v>0.33500672188168618</v>
      </c>
      <c r="F41" s="168">
        <f t="shared" si="3"/>
        <v>0</v>
      </c>
      <c r="G41" s="169">
        <f t="shared" si="1"/>
        <v>0</v>
      </c>
      <c r="H41" s="151"/>
      <c r="I41" s="151"/>
    </row>
    <row r="42" spans="1:10">
      <c r="A42" s="154"/>
      <c r="B42" s="151"/>
      <c r="C42" s="151"/>
      <c r="D42" s="151"/>
      <c r="E42" s="153">
        <f>SUM(D23:D40)-B6</f>
        <v>0</v>
      </c>
      <c r="F42" s="151"/>
      <c r="G42" s="151"/>
      <c r="H42" s="151"/>
      <c r="I42" s="151"/>
      <c r="J42" s="151"/>
    </row>
    <row r="43" spans="1:10">
      <c r="A43" s="154"/>
      <c r="B43" s="151"/>
      <c r="C43" s="151"/>
      <c r="D43" s="151"/>
      <c r="E43" s="151"/>
      <c r="F43" s="151"/>
      <c r="G43" s="151"/>
      <c r="H43" s="151"/>
      <c r="I43" s="151"/>
      <c r="J43" s="151"/>
    </row>
    <row r="44" spans="1:10">
      <c r="A44" s="154"/>
      <c r="B44" s="151"/>
      <c r="C44" s="151"/>
      <c r="D44" s="151"/>
      <c r="E44" s="151"/>
      <c r="F44" s="151"/>
      <c r="G44" s="151"/>
      <c r="H44" s="151"/>
      <c r="I44" s="151"/>
      <c r="J44" s="151"/>
    </row>
    <row r="45" spans="1:10">
      <c r="A45" s="154"/>
      <c r="B45" s="151"/>
      <c r="C45" s="151"/>
      <c r="D45" s="151"/>
      <c r="E45" s="151"/>
      <c r="F45" s="151"/>
      <c r="G45" s="151"/>
      <c r="H45" s="151"/>
      <c r="I45" s="151"/>
      <c r="J45" s="151"/>
    </row>
    <row r="46" spans="1:10">
      <c r="A46" s="154"/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>
      <c r="A47" s="154"/>
      <c r="B47" s="151"/>
      <c r="C47" s="151"/>
      <c r="D47" s="151"/>
      <c r="E47" s="151"/>
      <c r="F47" s="151"/>
      <c r="G47" s="151"/>
      <c r="H47" s="151"/>
      <c r="I47" s="151"/>
      <c r="J47" s="151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FF33CC"/>
  </sheetPr>
  <dimension ref="A2:G65"/>
  <sheetViews>
    <sheetView topLeftCell="A16" zoomScaleNormal="100" workbookViewId="0">
      <selection activeCell="B52" sqref="B52"/>
    </sheetView>
  </sheetViews>
  <sheetFormatPr baseColWidth="10" defaultColWidth="11" defaultRowHeight="12.75"/>
  <cols>
    <col min="1" max="1" width="6.375" style="2" customWidth="1"/>
    <col min="2" max="2" width="11" style="2"/>
    <col min="3" max="3" width="14.75" style="2" customWidth="1"/>
    <col min="4" max="4" width="16.875" style="2" customWidth="1"/>
    <col min="5" max="5" width="11" style="2"/>
    <col min="6" max="6" width="13.375" style="2" customWidth="1"/>
    <col min="7" max="7" width="12.375" style="2" bestFit="1" customWidth="1"/>
    <col min="8" max="16384" width="11" style="2"/>
  </cols>
  <sheetData>
    <row r="2" spans="2:3">
      <c r="B2" s="4" t="s">
        <v>41</v>
      </c>
      <c r="C2" s="14"/>
    </row>
    <row r="3" spans="2:3" s="226" customFormat="1">
      <c r="B3" s="221" t="s">
        <v>164</v>
      </c>
    </row>
    <row r="4" spans="2:3">
      <c r="B4" s="226"/>
    </row>
    <row r="5" spans="2:3">
      <c r="B5" s="4" t="s">
        <v>48</v>
      </c>
    </row>
    <row r="6" spans="2:3" s="10" customFormat="1">
      <c r="B6" s="285">
        <f>+Resumen!D9</f>
        <v>3665.9024600000002</v>
      </c>
    </row>
    <row r="7" spans="2:3">
      <c r="B7" s="10"/>
    </row>
    <row r="8" spans="2:3">
      <c r="B8" s="4" t="s">
        <v>30</v>
      </c>
    </row>
    <row r="9" spans="2:3">
      <c r="B9" s="2" t="s">
        <v>65</v>
      </c>
    </row>
    <row r="11" spans="2:3">
      <c r="B11" s="4" t="s">
        <v>43</v>
      </c>
    </row>
    <row r="12" spans="2:3">
      <c r="B12" s="2" t="s">
        <v>174</v>
      </c>
    </row>
    <row r="19" spans="1:7">
      <c r="B19" s="2" t="s">
        <v>44</v>
      </c>
    </row>
    <row r="20" spans="1:7">
      <c r="D20" s="144" t="s">
        <v>268</v>
      </c>
    </row>
    <row r="21" spans="1:7">
      <c r="C21" s="202" t="s">
        <v>115</v>
      </c>
    </row>
    <row r="22" spans="1:7" ht="27.75" thickBot="1">
      <c r="A22" s="6"/>
      <c r="B22" s="70"/>
      <c r="C22" s="103" t="s">
        <v>378</v>
      </c>
      <c r="D22" s="103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 t="shared" ref="D23:D40" si="0">D47*$B$6</f>
        <v>629.15693897474671</v>
      </c>
      <c r="E23" s="7">
        <f t="shared" ref="E23:E41" si="1">D23*1000/C23</f>
        <v>7.4893626270314345E-2</v>
      </c>
      <c r="F23" s="5">
        <f>E23-E$41</f>
        <v>-3.6089505553931756E-3</v>
      </c>
      <c r="G23" s="5">
        <f t="shared" ref="G23:G41" si="2">F23*C23/1000</f>
        <v>-30.31761709797701</v>
      </c>
    </row>
    <row r="24" spans="1:7">
      <c r="B24" s="2" t="s">
        <v>46</v>
      </c>
      <c r="C24" s="5">
        <v>1321616</v>
      </c>
      <c r="D24" s="5">
        <f t="shared" si="0"/>
        <v>109.63448586621976</v>
      </c>
      <c r="E24" s="7">
        <f t="shared" si="1"/>
        <v>8.2954871813158859E-2</v>
      </c>
      <c r="F24" s="5">
        <f t="shared" ref="F24:F41" si="3">E24-E$41</f>
        <v>4.4522949874513384E-3</v>
      </c>
      <c r="G24" s="5">
        <f t="shared" si="2"/>
        <v>5.8842242921354879</v>
      </c>
    </row>
    <row r="25" spans="1:7">
      <c r="B25" s="2" t="s">
        <v>9</v>
      </c>
      <c r="C25" s="5">
        <v>1056492.5</v>
      </c>
      <c r="D25" s="5">
        <f t="shared" si="0"/>
        <v>93.404296122672733</v>
      </c>
      <c r="E25" s="7">
        <f t="shared" si="1"/>
        <v>8.8409805202282782E-2</v>
      </c>
      <c r="F25" s="5">
        <f t="shared" si="3"/>
        <v>9.9072283765752611E-3</v>
      </c>
      <c r="G25" s="5">
        <f t="shared" si="2"/>
        <v>10.466912475638939</v>
      </c>
    </row>
    <row r="26" spans="1:7">
      <c r="B26" s="2" t="s">
        <v>10</v>
      </c>
      <c r="C26" s="5">
        <v>1103960.5</v>
      </c>
      <c r="D26" s="5">
        <f t="shared" si="0"/>
        <v>80.823042062278006</v>
      </c>
      <c r="E26" s="7">
        <f t="shared" si="1"/>
        <v>7.3211896677714466E-2</v>
      </c>
      <c r="F26" s="5">
        <f t="shared" si="3"/>
        <v>-5.2906801479930543E-3</v>
      </c>
      <c r="G26" s="5">
        <f t="shared" si="2"/>
        <v>-5.8407019015184858</v>
      </c>
    </row>
    <row r="27" spans="1:7">
      <c r="B27" s="2" t="s">
        <v>11</v>
      </c>
      <c r="C27" s="5">
        <v>2102560.5</v>
      </c>
      <c r="D27" s="5">
        <f t="shared" si="0"/>
        <v>153.41097424305374</v>
      </c>
      <c r="E27" s="7">
        <f t="shared" si="1"/>
        <v>7.2963881059809568E-2</v>
      </c>
      <c r="F27" s="5">
        <f t="shared" si="3"/>
        <v>-5.5386957658979524E-3</v>
      </c>
      <c r="G27" s="5">
        <f t="shared" si="2"/>
        <v>-11.645442938894282</v>
      </c>
    </row>
    <row r="28" spans="1:7">
      <c r="B28" s="2" t="s">
        <v>12</v>
      </c>
      <c r="C28" s="5">
        <v>586917.5</v>
      </c>
      <c r="D28" s="5">
        <f t="shared" si="0"/>
        <v>48.317298092011825</v>
      </c>
      <c r="E28" s="7">
        <f t="shared" si="1"/>
        <v>8.2323832722677084E-2</v>
      </c>
      <c r="F28" s="5">
        <f t="shared" si="3"/>
        <v>3.8212558969695637E-3</v>
      </c>
      <c r="G28" s="5">
        <f t="shared" si="2"/>
        <v>2.2427619579096341</v>
      </c>
    </row>
    <row r="29" spans="1:7">
      <c r="B29" s="2" t="s">
        <v>13</v>
      </c>
      <c r="C29" s="5">
        <v>2483421</v>
      </c>
      <c r="D29" s="5">
        <f t="shared" si="0"/>
        <v>218.66342388827221</v>
      </c>
      <c r="E29" s="7">
        <f t="shared" si="1"/>
        <v>8.8049277141601115E-2</v>
      </c>
      <c r="F29" s="5">
        <f t="shared" si="3"/>
        <v>9.5467003158935942E-3</v>
      </c>
      <c r="G29" s="5">
        <f t="shared" si="2"/>
        <v>23.708476045196786</v>
      </c>
    </row>
    <row r="30" spans="1:7">
      <c r="B30" s="2" t="s">
        <v>14</v>
      </c>
      <c r="C30" s="5">
        <v>2068901</v>
      </c>
      <c r="D30" s="5">
        <f t="shared" si="0"/>
        <v>161.9783421960403</v>
      </c>
      <c r="E30" s="7">
        <f t="shared" si="1"/>
        <v>7.8291973466125389E-2</v>
      </c>
      <c r="F30" s="5">
        <f t="shared" si="3"/>
        <v>-2.1060335958213161E-4</v>
      </c>
      <c r="G30" s="5">
        <f t="shared" si="2"/>
        <v>-0.43571750124283165</v>
      </c>
    </row>
    <row r="31" spans="1:7">
      <c r="B31" s="2" t="s">
        <v>15</v>
      </c>
      <c r="C31" s="5">
        <v>7513504.5</v>
      </c>
      <c r="D31" s="5">
        <f t="shared" si="0"/>
        <v>585.86293179965321</v>
      </c>
      <c r="E31" s="7">
        <f t="shared" si="1"/>
        <v>7.7974656406960718E-2</v>
      </c>
      <c r="F31" s="5">
        <f t="shared" si="3"/>
        <v>-5.2792041874680229E-4</v>
      </c>
      <c r="G31" s="5">
        <f t="shared" si="2"/>
        <v>-3.9665324418959838</v>
      </c>
    </row>
    <row r="32" spans="1:7">
      <c r="B32" s="2" t="s">
        <v>16</v>
      </c>
      <c r="C32" s="5">
        <v>4992766.5</v>
      </c>
      <c r="D32" s="5">
        <f t="shared" si="0"/>
        <v>390.60193675822495</v>
      </c>
      <c r="E32" s="7">
        <f t="shared" si="1"/>
        <v>7.823356785425975E-2</v>
      </c>
      <c r="F32" s="5">
        <f t="shared" si="3"/>
        <v>-2.6900897144777058E-4</v>
      </c>
      <c r="G32" s="5">
        <f t="shared" si="2"/>
        <v>-1.3430989808438856</v>
      </c>
    </row>
    <row r="33" spans="1:7">
      <c r="B33" s="2" t="s">
        <v>17</v>
      </c>
      <c r="C33" s="5">
        <v>1096314.5</v>
      </c>
      <c r="D33" s="5">
        <f t="shared" si="0"/>
        <v>88.75905773159225</v>
      </c>
      <c r="E33" s="7">
        <f t="shared" si="1"/>
        <v>8.096130967125971E-2</v>
      </c>
      <c r="F33" s="5">
        <f t="shared" si="3"/>
        <v>2.458732845552189E-3</v>
      </c>
      <c r="G33" s="5">
        <f t="shared" si="2"/>
        <v>2.6955444702051254</v>
      </c>
    </row>
    <row r="34" spans="1:7">
      <c r="B34" s="2" t="s">
        <v>18</v>
      </c>
      <c r="C34" s="5">
        <v>2740521</v>
      </c>
      <c r="D34" s="5">
        <f t="shared" si="0"/>
        <v>239.03124534058185</v>
      </c>
      <c r="E34" s="7">
        <f t="shared" si="1"/>
        <v>8.7221096039979934E-2</v>
      </c>
      <c r="F34" s="5">
        <f t="shared" si="3"/>
        <v>8.7185192142724133E-3</v>
      </c>
      <c r="G34" s="5">
        <f t="shared" si="2"/>
        <v>23.893284995617048</v>
      </c>
    </row>
    <row r="35" spans="1:7">
      <c r="B35" s="2" t="s">
        <v>19</v>
      </c>
      <c r="C35" s="5">
        <v>6445718</v>
      </c>
      <c r="D35" s="5">
        <f t="shared" si="0"/>
        <v>488.87821117793538</v>
      </c>
      <c r="E35" s="7">
        <f t="shared" si="1"/>
        <v>7.5845423454444547E-2</v>
      </c>
      <c r="F35" s="5">
        <f t="shared" si="3"/>
        <v>-2.6571533712629741E-3</v>
      </c>
      <c r="G35" s="5">
        <f t="shared" si="2"/>
        <v>-17.127261313910434</v>
      </c>
    </row>
    <row r="36" spans="1:7">
      <c r="B36" s="2" t="s">
        <v>20</v>
      </c>
      <c r="C36" s="5">
        <v>1467053</v>
      </c>
      <c r="D36" s="5">
        <f t="shared" si="0"/>
        <v>106.74862345216575</v>
      </c>
      <c r="E36" s="7">
        <f t="shared" si="1"/>
        <v>7.2763985658436156E-2</v>
      </c>
      <c r="F36" s="5">
        <f t="shared" si="3"/>
        <v>-5.7385911672713646E-3</v>
      </c>
      <c r="G36" s="5">
        <f t="shared" si="2"/>
        <v>-8.4188173877189563</v>
      </c>
    </row>
    <row r="37" spans="1:7">
      <c r="B37" s="2" t="s">
        <v>21</v>
      </c>
      <c r="C37" s="5">
        <v>640633</v>
      </c>
      <c r="D37" s="5">
        <f t="shared" si="0"/>
        <v>50.929265909995763</v>
      </c>
      <c r="E37" s="7">
        <f t="shared" si="1"/>
        <v>7.9498349148413777E-2</v>
      </c>
      <c r="F37" s="5">
        <f t="shared" si="3"/>
        <v>9.9577232270625649E-4</v>
      </c>
      <c r="G37" s="5">
        <f t="shared" si="2"/>
        <v>0.63792461041227722</v>
      </c>
    </row>
    <row r="38" spans="1:7">
      <c r="B38" s="2" t="s">
        <v>22</v>
      </c>
      <c r="C38" s="5">
        <v>2189121</v>
      </c>
      <c r="D38" s="5">
        <f t="shared" si="0"/>
        <v>182.66858722725809</v>
      </c>
      <c r="E38" s="7">
        <f t="shared" si="1"/>
        <v>8.3443805631236503E-2</v>
      </c>
      <c r="F38" s="5">
        <f t="shared" si="3"/>
        <v>4.9412288055289827E-3</v>
      </c>
      <c r="G38" s="5">
        <f t="shared" si="2"/>
        <v>10.816947743988413</v>
      </c>
    </row>
    <row r="39" spans="1:7">
      <c r="B39" s="2" t="s">
        <v>23</v>
      </c>
      <c r="C39" s="5">
        <v>318027.5</v>
      </c>
      <c r="D39" s="5">
        <f t="shared" si="0"/>
        <v>25.769396984544677</v>
      </c>
      <c r="E39" s="7">
        <f t="shared" si="1"/>
        <v>8.1028832363693945E-2</v>
      </c>
      <c r="F39" s="5">
        <f t="shared" si="3"/>
        <v>2.5262555379864243E-3</v>
      </c>
      <c r="G39" s="5">
        <f t="shared" si="2"/>
        <v>0.80341873310697753</v>
      </c>
    </row>
    <row r="40" spans="1:7">
      <c r="B40" s="2" t="s">
        <v>24</v>
      </c>
      <c r="C40" s="5">
        <v>169659.5</v>
      </c>
      <c r="D40" s="5">
        <f t="shared" si="0"/>
        <v>11.264402172752169</v>
      </c>
      <c r="E40" s="7">
        <f t="shared" si="1"/>
        <v>6.6394172874210802E-2</v>
      </c>
      <c r="F40" s="5">
        <f t="shared" si="3"/>
        <v>-1.2108403951496718E-2</v>
      </c>
      <c r="G40" s="5">
        <f t="shared" si="2"/>
        <v>-2.0543057602089574</v>
      </c>
    </row>
    <row r="41" spans="1:7" ht="13.5" thickBot="1">
      <c r="A41" s="4"/>
      <c r="B41" s="71" t="s">
        <v>78</v>
      </c>
      <c r="C41" s="72">
        <v>46697861.5</v>
      </c>
      <c r="D41" s="73">
        <f>SUM(D23:D40)</f>
        <v>3665.9024599999993</v>
      </c>
      <c r="E41" s="74">
        <f t="shared" si="1"/>
        <v>7.8502576825707521E-2</v>
      </c>
      <c r="F41" s="72">
        <f t="shared" si="3"/>
        <v>0</v>
      </c>
      <c r="G41" s="72">
        <f t="shared" si="2"/>
        <v>0</v>
      </c>
    </row>
    <row r="45" spans="1:7">
      <c r="C45" s="66" t="s">
        <v>149</v>
      </c>
    </row>
    <row r="46" spans="1:7" ht="27.75" thickBot="1">
      <c r="B46" s="91"/>
      <c r="C46" s="286" t="s">
        <v>303</v>
      </c>
      <c r="D46" s="103" t="s">
        <v>308</v>
      </c>
    </row>
    <row r="47" spans="1:7">
      <c r="B47" s="2" t="s">
        <v>45</v>
      </c>
      <c r="C47" s="5">
        <v>8414440.6260000002</v>
      </c>
      <c r="D47" s="23">
        <f t="shared" ref="D47:D64" si="4">C47/C$65</f>
        <v>0.17162402596351314</v>
      </c>
    </row>
    <row r="48" spans="1:7">
      <c r="B48" s="2" t="s">
        <v>46</v>
      </c>
      <c r="C48" s="5">
        <v>1466268.2944999998</v>
      </c>
      <c r="D48" s="23">
        <f t="shared" si="4"/>
        <v>2.9906547449770324E-2</v>
      </c>
    </row>
    <row r="49" spans="2:4">
      <c r="B49" s="2" t="s">
        <v>9</v>
      </c>
      <c r="C49" s="5">
        <v>1249203.2675000001</v>
      </c>
      <c r="D49" s="23">
        <f t="shared" si="4"/>
        <v>2.5479209319353446E-2</v>
      </c>
    </row>
    <row r="50" spans="2:4">
      <c r="B50" s="2" t="s">
        <v>10</v>
      </c>
      <c r="C50" s="5">
        <v>1080939.6614999999</v>
      </c>
      <c r="D50" s="23">
        <f t="shared" si="4"/>
        <v>2.2047242921536432E-2</v>
      </c>
    </row>
    <row r="51" spans="2:4">
      <c r="B51" s="2" t="s">
        <v>11</v>
      </c>
      <c r="C51" s="5">
        <v>2051741.7105</v>
      </c>
      <c r="D51" s="23">
        <f t="shared" si="4"/>
        <v>4.1848078588281296E-2</v>
      </c>
    </row>
    <row r="52" spans="2:4">
      <c r="B52" s="2" t="s">
        <v>12</v>
      </c>
      <c r="C52" s="5">
        <v>646202.89599999995</v>
      </c>
      <c r="D52" s="23">
        <f t="shared" si="4"/>
        <v>1.3180191949791217E-2</v>
      </c>
    </row>
    <row r="53" spans="2:4">
      <c r="B53" s="2" t="s">
        <v>13</v>
      </c>
      <c r="C53" s="5">
        <v>2924437.9000000004</v>
      </c>
      <c r="D53" s="23">
        <f t="shared" si="4"/>
        <v>5.9647911059879155E-2</v>
      </c>
    </row>
    <row r="54" spans="2:4">
      <c r="B54" s="2" t="s">
        <v>14</v>
      </c>
      <c r="C54" s="5">
        <v>2166322.9929999998</v>
      </c>
      <c r="D54" s="23">
        <f t="shared" si="4"/>
        <v>4.4185120570840362E-2</v>
      </c>
    </row>
    <row r="55" spans="2:4">
      <c r="B55" s="2" t="s">
        <v>15</v>
      </c>
      <c r="C55" s="5">
        <v>7835419.9869999997</v>
      </c>
      <c r="D55" s="23">
        <f t="shared" si="4"/>
        <v>0.15981410803812091</v>
      </c>
    </row>
    <row r="56" spans="2:4">
      <c r="B56" s="2" t="s">
        <v>16</v>
      </c>
      <c r="C56" s="5">
        <v>5223969.7309999997</v>
      </c>
      <c r="D56" s="23">
        <f t="shared" si="4"/>
        <v>0.10655000808674678</v>
      </c>
    </row>
    <row r="57" spans="2:4">
      <c r="B57" s="2" t="s">
        <v>17</v>
      </c>
      <c r="C57" s="5">
        <v>1187077.1425000001</v>
      </c>
      <c r="D57" s="23">
        <f t="shared" si="4"/>
        <v>2.4212062022946526E-2</v>
      </c>
    </row>
    <row r="58" spans="2:4">
      <c r="B58" s="2" t="s">
        <v>18</v>
      </c>
      <c r="C58" s="5">
        <v>3196840.2429999998</v>
      </c>
      <c r="D58" s="23">
        <f t="shared" si="4"/>
        <v>6.5203929441314659E-2</v>
      </c>
    </row>
    <row r="59" spans="2:4">
      <c r="B59" s="2" t="s">
        <v>19</v>
      </c>
      <c r="C59" s="5">
        <v>6538331.5774999997</v>
      </c>
      <c r="D59" s="23">
        <f t="shared" si="4"/>
        <v>0.13335821574967255</v>
      </c>
    </row>
    <row r="60" spans="2:4">
      <c r="B60" s="2" t="s">
        <v>20</v>
      </c>
      <c r="C60" s="5">
        <v>1427672.3314999999</v>
      </c>
      <c r="D60" s="23">
        <f t="shared" si="4"/>
        <v>2.9119329992256731E-2</v>
      </c>
    </row>
    <row r="61" spans="2:4">
      <c r="B61" s="2" t="s">
        <v>21</v>
      </c>
      <c r="C61" s="5">
        <v>681135.75099999993</v>
      </c>
      <c r="D61" s="23">
        <f t="shared" si="4"/>
        <v>1.3892695309191549E-2</v>
      </c>
    </row>
    <row r="62" spans="2:4">
      <c r="B62" s="2" t="s">
        <v>22</v>
      </c>
      <c r="C62" s="5">
        <v>2443037.4780000001</v>
      </c>
      <c r="D62" s="23">
        <f t="shared" si="4"/>
        <v>4.9829090986577444E-2</v>
      </c>
    </row>
    <row r="63" spans="2:4">
      <c r="B63" s="2" t="s">
        <v>23</v>
      </c>
      <c r="C63" s="5">
        <v>344643.83600000001</v>
      </c>
      <c r="D63" s="23">
        <f t="shared" si="4"/>
        <v>7.0294824441522854E-3</v>
      </c>
    </row>
    <row r="64" spans="2:4">
      <c r="B64" s="2" t="s">
        <v>24</v>
      </c>
      <c r="C64" s="5">
        <v>150651.8285</v>
      </c>
      <c r="D64" s="23">
        <f t="shared" si="4"/>
        <v>3.0727501060549677E-3</v>
      </c>
    </row>
    <row r="65" spans="2:4" ht="13.5" thickBot="1">
      <c r="B65" s="71" t="s">
        <v>78</v>
      </c>
      <c r="C65" s="72">
        <v>49028337.25500001</v>
      </c>
      <c r="D65" s="99">
        <f>SUM(D47:D64)</f>
        <v>0.99999999999999978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CC"/>
  </sheetPr>
  <dimension ref="A1:AH76"/>
  <sheetViews>
    <sheetView topLeftCell="A7" zoomScaleNormal="100" workbookViewId="0">
      <selection activeCell="D23" sqref="D23:G41"/>
    </sheetView>
  </sheetViews>
  <sheetFormatPr baseColWidth="10" defaultColWidth="11" defaultRowHeight="12.75"/>
  <cols>
    <col min="1" max="1" width="11" style="151"/>
    <col min="2" max="2" width="15.25" style="151" customWidth="1"/>
    <col min="3" max="3" width="11" style="151"/>
    <col min="4" max="4" width="16.875" style="151" customWidth="1"/>
    <col min="5" max="5" width="12.625" style="151" customWidth="1"/>
    <col min="6" max="46" width="11" style="151"/>
    <col min="47" max="47" width="18.125" style="151" customWidth="1"/>
    <col min="48" max="16384" width="11" style="151"/>
  </cols>
  <sheetData>
    <row r="1" spans="1:34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</row>
    <row r="2" spans="1:34">
      <c r="B2" s="152" t="s">
        <v>41</v>
      </c>
    </row>
    <row r="3" spans="1:34" s="228" customFormat="1">
      <c r="B3" s="228" t="s">
        <v>290</v>
      </c>
    </row>
    <row r="5" spans="1:34">
      <c r="B5" s="152" t="s">
        <v>291</v>
      </c>
    </row>
    <row r="6" spans="1:34" s="192" customFormat="1">
      <c r="B6" s="234">
        <f>Resumen!D10</f>
        <v>15837.692200000001</v>
      </c>
    </row>
    <row r="7" spans="1:34">
      <c r="B7" s="149"/>
      <c r="C7" s="149"/>
      <c r="D7" s="149"/>
      <c r="E7" s="149"/>
      <c r="F7" s="149"/>
      <c r="G7" s="149"/>
      <c r="H7" s="149"/>
      <c r="I7" s="149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</row>
    <row r="8" spans="1:34">
      <c r="A8" s="154"/>
      <c r="B8" s="152" t="s">
        <v>292</v>
      </c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</row>
    <row r="9" spans="1:34">
      <c r="A9" s="154"/>
      <c r="B9" s="151" t="s">
        <v>293</v>
      </c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</row>
    <row r="10" spans="1:34">
      <c r="A10" s="154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</row>
    <row r="11" spans="1:34">
      <c r="A11" s="154"/>
      <c r="B11" s="152" t="s">
        <v>294</v>
      </c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</row>
    <row r="12" spans="1:34">
      <c r="A12" s="154"/>
      <c r="B12" s="151" t="s">
        <v>408</v>
      </c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</row>
    <row r="13" spans="1:34">
      <c r="A13" s="154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</row>
    <row r="14" spans="1:34">
      <c r="A14" s="154"/>
      <c r="B14" s="152" t="s">
        <v>295</v>
      </c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</row>
    <row r="15" spans="1:34">
      <c r="A15" s="154"/>
      <c r="B15" s="151" t="s">
        <v>296</v>
      </c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</row>
    <row r="16" spans="1:34">
      <c r="A16" s="154"/>
      <c r="B16" s="151" t="s">
        <v>297</v>
      </c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</row>
    <row r="17" spans="1:34">
      <c r="A17" s="154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</row>
    <row r="18" spans="1:34">
      <c r="A18" s="154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</row>
    <row r="19" spans="1:34">
      <c r="A19" s="154"/>
      <c r="B19" s="152" t="s">
        <v>44</v>
      </c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</row>
    <row r="20" spans="1:34">
      <c r="A20" s="154"/>
      <c r="D20" s="156" t="s">
        <v>268</v>
      </c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</row>
    <row r="21" spans="1:34">
      <c r="A21" s="154"/>
      <c r="C21" s="203" t="s">
        <v>115</v>
      </c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</row>
    <row r="22" spans="1:34" s="158" customFormat="1" ht="41.25" thickBot="1">
      <c r="A22" s="157"/>
      <c r="B22" s="147"/>
      <c r="C22" s="147" t="s">
        <v>378</v>
      </c>
      <c r="D22" s="147" t="s">
        <v>298</v>
      </c>
      <c r="E22" s="147" t="s">
        <v>299</v>
      </c>
      <c r="F22" s="147" t="s">
        <v>300</v>
      </c>
      <c r="G22" s="147" t="s">
        <v>301</v>
      </c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</row>
    <row r="23" spans="1:34">
      <c r="A23" s="154"/>
      <c r="B23" s="160" t="s">
        <v>45</v>
      </c>
      <c r="C23" s="161">
        <v>8400674</v>
      </c>
      <c r="D23" s="161">
        <f>C23/$C$41*B$6</f>
        <v>2849.1088202088827</v>
      </c>
      <c r="E23" s="162">
        <f t="shared" ref="E23:E41" si="0">D23*1000/C23</f>
        <v>0.33915240851018413</v>
      </c>
      <c r="F23" s="163">
        <f>E23-E$41</f>
        <v>0</v>
      </c>
      <c r="G23" s="164">
        <f t="shared" ref="G23:G41" si="1">F23*C23</f>
        <v>0</v>
      </c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</row>
    <row r="24" spans="1:34">
      <c r="A24" s="154"/>
      <c r="B24" s="160" t="s">
        <v>46</v>
      </c>
      <c r="C24" s="161">
        <v>1321616</v>
      </c>
      <c r="D24" s="161">
        <f t="shared" ref="D24:D41" si="2">C24/$C$41*B$6</f>
        <v>448.22924952559555</v>
      </c>
      <c r="E24" s="162">
        <f t="shared" si="0"/>
        <v>0.33915240851018419</v>
      </c>
      <c r="F24" s="163">
        <f t="shared" ref="F24:F41" si="3">E24-E$41</f>
        <v>0</v>
      </c>
      <c r="G24" s="164">
        <f t="shared" si="1"/>
        <v>0</v>
      </c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</row>
    <row r="25" spans="1:34">
      <c r="A25" s="154"/>
      <c r="B25" s="160" t="s">
        <v>9</v>
      </c>
      <c r="C25" s="161">
        <v>1056492.5</v>
      </c>
      <c r="D25" s="161">
        <f t="shared" si="2"/>
        <v>358.31197594794577</v>
      </c>
      <c r="E25" s="162">
        <f t="shared" si="0"/>
        <v>0.33915240851018419</v>
      </c>
      <c r="F25" s="163">
        <f t="shared" si="3"/>
        <v>0</v>
      </c>
      <c r="G25" s="164">
        <f t="shared" si="1"/>
        <v>0</v>
      </c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</row>
    <row r="26" spans="1:34">
      <c r="A26" s="154"/>
      <c r="B26" s="160" t="s">
        <v>10</v>
      </c>
      <c r="C26" s="161">
        <v>1103960.5</v>
      </c>
      <c r="D26" s="161">
        <f t="shared" si="2"/>
        <v>374.41086247510714</v>
      </c>
      <c r="E26" s="162">
        <f t="shared" si="0"/>
        <v>0.33915240851018413</v>
      </c>
      <c r="F26" s="163">
        <f t="shared" si="3"/>
        <v>0</v>
      </c>
      <c r="G26" s="164">
        <f t="shared" si="1"/>
        <v>0</v>
      </c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</row>
    <row r="27" spans="1:34">
      <c r="A27" s="154"/>
      <c r="B27" s="160" t="s">
        <v>11</v>
      </c>
      <c r="C27" s="161">
        <v>2102560.5</v>
      </c>
      <c r="D27" s="161">
        <f t="shared" si="2"/>
        <v>713.08845761337705</v>
      </c>
      <c r="E27" s="162">
        <f t="shared" si="0"/>
        <v>0.33915240851018413</v>
      </c>
      <c r="F27" s="163">
        <f t="shared" si="3"/>
        <v>0</v>
      </c>
      <c r="G27" s="164">
        <f t="shared" si="1"/>
        <v>0</v>
      </c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</row>
    <row r="28" spans="1:34">
      <c r="A28" s="154"/>
      <c r="B28" s="160" t="s">
        <v>12</v>
      </c>
      <c r="C28" s="161">
        <v>586917.5</v>
      </c>
      <c r="D28" s="161">
        <f t="shared" si="2"/>
        <v>199.05448372177602</v>
      </c>
      <c r="E28" s="162">
        <f t="shared" si="0"/>
        <v>0.33915240851018419</v>
      </c>
      <c r="F28" s="163">
        <f t="shared" si="3"/>
        <v>0</v>
      </c>
      <c r="G28" s="164">
        <f t="shared" si="1"/>
        <v>0</v>
      </c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</row>
    <row r="29" spans="1:34">
      <c r="A29" s="154"/>
      <c r="B29" s="160" t="s">
        <v>13</v>
      </c>
      <c r="C29" s="161">
        <v>2483421</v>
      </c>
      <c r="D29" s="161">
        <f t="shared" si="2"/>
        <v>842.25821349477008</v>
      </c>
      <c r="E29" s="162">
        <f t="shared" si="0"/>
        <v>0.33915240851018419</v>
      </c>
      <c r="F29" s="163">
        <f t="shared" si="3"/>
        <v>0</v>
      </c>
      <c r="G29" s="164">
        <f t="shared" si="1"/>
        <v>0</v>
      </c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</row>
    <row r="30" spans="1:34">
      <c r="A30" s="154"/>
      <c r="B30" s="160" t="s">
        <v>14</v>
      </c>
      <c r="C30" s="161">
        <v>2068901</v>
      </c>
      <c r="D30" s="161">
        <f t="shared" si="2"/>
        <v>701.67275711912862</v>
      </c>
      <c r="E30" s="162">
        <f t="shared" si="0"/>
        <v>0.33915240851018419</v>
      </c>
      <c r="F30" s="163">
        <f t="shared" si="3"/>
        <v>0</v>
      </c>
      <c r="G30" s="164">
        <f t="shared" si="1"/>
        <v>0</v>
      </c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</row>
    <row r="31" spans="1:34">
      <c r="A31" s="154"/>
      <c r="B31" s="160" t="s">
        <v>15</v>
      </c>
      <c r="C31" s="161">
        <v>7513504.5</v>
      </c>
      <c r="D31" s="161">
        <f t="shared" si="2"/>
        <v>2548.2231475271074</v>
      </c>
      <c r="E31" s="162">
        <f t="shared" si="0"/>
        <v>0.33915240851018424</v>
      </c>
      <c r="F31" s="163">
        <f t="shared" si="3"/>
        <v>0</v>
      </c>
      <c r="G31" s="164">
        <f t="shared" si="1"/>
        <v>0</v>
      </c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</row>
    <row r="32" spans="1:34">
      <c r="A32" s="154"/>
      <c r="B32" s="160" t="s">
        <v>16</v>
      </c>
      <c r="C32" s="161">
        <v>4992766.5</v>
      </c>
      <c r="D32" s="161">
        <f t="shared" si="2"/>
        <v>1693.3087836039624</v>
      </c>
      <c r="E32" s="162">
        <f t="shared" si="0"/>
        <v>0.33915240851018419</v>
      </c>
      <c r="F32" s="163">
        <f t="shared" si="3"/>
        <v>0</v>
      </c>
      <c r="G32" s="164">
        <f t="shared" si="1"/>
        <v>0</v>
      </c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</row>
    <row r="33" spans="1:34">
      <c r="A33" s="154"/>
      <c r="B33" s="160" t="s">
        <v>17</v>
      </c>
      <c r="C33" s="161">
        <v>1096314.5</v>
      </c>
      <c r="D33" s="161">
        <f t="shared" si="2"/>
        <v>371.81770315963831</v>
      </c>
      <c r="E33" s="162">
        <f t="shared" si="0"/>
        <v>0.33915240851018419</v>
      </c>
      <c r="F33" s="163">
        <f t="shared" si="3"/>
        <v>0</v>
      </c>
      <c r="G33" s="164">
        <f t="shared" si="1"/>
        <v>0</v>
      </c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</row>
    <row r="34" spans="1:34">
      <c r="A34" s="154"/>
      <c r="B34" s="160" t="s">
        <v>18</v>
      </c>
      <c r="C34" s="161">
        <v>2740521</v>
      </c>
      <c r="D34" s="161">
        <f t="shared" si="2"/>
        <v>929.45429772273837</v>
      </c>
      <c r="E34" s="162">
        <f t="shared" si="0"/>
        <v>0.33915240851018413</v>
      </c>
      <c r="F34" s="163">
        <f t="shared" si="3"/>
        <v>0</v>
      </c>
      <c r="G34" s="164">
        <f t="shared" si="1"/>
        <v>0</v>
      </c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</row>
    <row r="35" spans="1:34">
      <c r="A35" s="154"/>
      <c r="B35" s="160" t="s">
        <v>19</v>
      </c>
      <c r="C35" s="161">
        <v>6445718</v>
      </c>
      <c r="D35" s="161">
        <f t="shared" si="2"/>
        <v>2186.0807842774475</v>
      </c>
      <c r="E35" s="162">
        <f t="shared" si="0"/>
        <v>0.33915240851018419</v>
      </c>
      <c r="F35" s="163">
        <f t="shared" si="3"/>
        <v>0</v>
      </c>
      <c r="G35" s="164">
        <f t="shared" si="1"/>
        <v>0</v>
      </c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</row>
    <row r="36" spans="1:34">
      <c r="A36" s="154"/>
      <c r="B36" s="160" t="s">
        <v>20</v>
      </c>
      <c r="C36" s="161">
        <v>1467053</v>
      </c>
      <c r="D36" s="161">
        <f t="shared" si="2"/>
        <v>497.55455836209126</v>
      </c>
      <c r="E36" s="162">
        <f t="shared" si="0"/>
        <v>0.33915240851018419</v>
      </c>
      <c r="F36" s="163">
        <f t="shared" si="3"/>
        <v>0</v>
      </c>
      <c r="G36" s="164">
        <f t="shared" si="1"/>
        <v>0</v>
      </c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</row>
    <row r="37" spans="1:34">
      <c r="A37" s="154"/>
      <c r="B37" s="160" t="s">
        <v>21</v>
      </c>
      <c r="C37" s="161">
        <v>640633</v>
      </c>
      <c r="D37" s="161">
        <f t="shared" si="2"/>
        <v>217.27222492110479</v>
      </c>
      <c r="E37" s="162">
        <f t="shared" si="0"/>
        <v>0.33915240851018413</v>
      </c>
      <c r="F37" s="163">
        <f t="shared" si="3"/>
        <v>0</v>
      </c>
      <c r="G37" s="164">
        <f t="shared" si="1"/>
        <v>0</v>
      </c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</row>
    <row r="38" spans="1:34">
      <c r="A38" s="154"/>
      <c r="B38" s="160" t="s">
        <v>22</v>
      </c>
      <c r="C38" s="161">
        <v>2189121</v>
      </c>
      <c r="D38" s="161">
        <f t="shared" si="2"/>
        <v>742.44565967022288</v>
      </c>
      <c r="E38" s="162">
        <f t="shared" si="0"/>
        <v>0.33915240851018419</v>
      </c>
      <c r="F38" s="163">
        <f t="shared" si="3"/>
        <v>0</v>
      </c>
      <c r="G38" s="164">
        <f t="shared" si="1"/>
        <v>0</v>
      </c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</row>
    <row r="39" spans="1:34">
      <c r="A39" s="154"/>
      <c r="B39" s="160" t="s">
        <v>23</v>
      </c>
      <c r="C39" s="161">
        <v>318027.5</v>
      </c>
      <c r="D39" s="161">
        <f t="shared" si="2"/>
        <v>107.85979259747259</v>
      </c>
      <c r="E39" s="162">
        <f t="shared" si="0"/>
        <v>0.33915240851018419</v>
      </c>
      <c r="F39" s="163">
        <f t="shared" si="3"/>
        <v>0</v>
      </c>
      <c r="G39" s="164">
        <f t="shared" si="1"/>
        <v>0</v>
      </c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</row>
    <row r="40" spans="1:34">
      <c r="A40" s="154"/>
      <c r="B40" s="160" t="s">
        <v>24</v>
      </c>
      <c r="C40" s="161">
        <v>169659.5</v>
      </c>
      <c r="D40" s="161">
        <f t="shared" si="2"/>
        <v>57.54042805163359</v>
      </c>
      <c r="E40" s="162">
        <f t="shared" si="0"/>
        <v>0.33915240851018419</v>
      </c>
      <c r="F40" s="163">
        <f t="shared" si="3"/>
        <v>0</v>
      </c>
      <c r="G40" s="164">
        <f t="shared" si="1"/>
        <v>0</v>
      </c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</row>
    <row r="41" spans="1:34" ht="13.5" thickBot="1">
      <c r="A41" s="154"/>
      <c r="B41" s="165" t="s">
        <v>302</v>
      </c>
      <c r="C41" s="166">
        <v>46697861.5</v>
      </c>
      <c r="D41" s="166">
        <f t="shared" si="2"/>
        <v>15837.692200000001</v>
      </c>
      <c r="E41" s="167">
        <f t="shared" si="0"/>
        <v>0.33915240851018413</v>
      </c>
      <c r="F41" s="168">
        <f t="shared" si="3"/>
        <v>0</v>
      </c>
      <c r="G41" s="169">
        <f t="shared" si="1"/>
        <v>0</v>
      </c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</row>
    <row r="42" spans="1:34">
      <c r="A42" s="154"/>
      <c r="D42" s="153">
        <f>SUM(D23:D40)-B6</f>
        <v>0</v>
      </c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</row>
    <row r="43" spans="1:34">
      <c r="A43" s="154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</row>
    <row r="44" spans="1:34">
      <c r="A44" s="154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</row>
    <row r="45" spans="1:34">
      <c r="A45" s="154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</row>
    <row r="46" spans="1:34">
      <c r="A46" s="154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</row>
    <row r="47" spans="1:34">
      <c r="A47" s="154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</row>
    <row r="48" spans="1:34">
      <c r="A48" s="154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</row>
    <row r="49" spans="1:34">
      <c r="A49" s="154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</row>
    <row r="50" spans="1:34">
      <c r="A50" s="154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</row>
    <row r="51" spans="1:34">
      <c r="A51" s="154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</row>
    <row r="52" spans="1:34">
      <c r="A52" s="154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</row>
    <row r="53" spans="1:34">
      <c r="A53" s="154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</row>
    <row r="54" spans="1:34">
      <c r="A54" s="154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</row>
    <row r="55" spans="1:34">
      <c r="A55" s="154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</row>
    <row r="56" spans="1:34">
      <c r="A56" s="154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</row>
    <row r="57" spans="1:34">
      <c r="A57" s="154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</row>
    <row r="58" spans="1:34">
      <c r="A58" s="154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</row>
    <row r="59" spans="1:34">
      <c r="A59" s="154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</row>
    <row r="60" spans="1:34">
      <c r="A60" s="154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</row>
    <row r="61" spans="1:34">
      <c r="A61" s="154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</row>
    <row r="62" spans="1:34">
      <c r="A62" s="154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</row>
    <row r="63" spans="1:34">
      <c r="A63" s="154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</row>
    <row r="64" spans="1:34">
      <c r="A64" s="154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</row>
    <row r="65" spans="1:34">
      <c r="A65" s="154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</row>
    <row r="66" spans="1:34">
      <c r="A66" s="154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</row>
    <row r="67" spans="1:34">
      <c r="A67" s="154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</row>
    <row r="68" spans="1:34">
      <c r="A68" s="154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  <c r="AC68" s="155"/>
      <c r="AD68" s="155"/>
      <c r="AE68" s="155"/>
      <c r="AF68" s="155"/>
      <c r="AG68" s="155"/>
      <c r="AH68" s="155"/>
    </row>
    <row r="69" spans="1:34">
      <c r="A69" s="154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</row>
    <row r="70" spans="1:34">
      <c r="A70" s="154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  <c r="AC70" s="155"/>
      <c r="AD70" s="155"/>
      <c r="AE70" s="155"/>
      <c r="AF70" s="155"/>
      <c r="AG70" s="155"/>
      <c r="AH70" s="155"/>
    </row>
    <row r="71" spans="1:34">
      <c r="A71" s="154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55"/>
      <c r="AD71" s="155"/>
      <c r="AE71" s="155"/>
      <c r="AF71" s="155"/>
      <c r="AG71" s="155"/>
      <c r="AH71" s="155"/>
    </row>
    <row r="72" spans="1:34">
      <c r="A72" s="154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B72" s="155"/>
      <c r="AC72" s="155"/>
      <c r="AD72" s="155"/>
      <c r="AE72" s="155"/>
      <c r="AF72" s="155"/>
      <c r="AG72" s="155"/>
      <c r="AH72" s="155"/>
    </row>
    <row r="73" spans="1:34">
      <c r="A73" s="154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  <c r="AA73" s="155"/>
      <c r="AB73" s="155"/>
      <c r="AC73" s="155"/>
      <c r="AD73" s="155"/>
      <c r="AE73" s="155"/>
      <c r="AF73" s="155"/>
      <c r="AG73" s="155"/>
      <c r="AH73" s="155"/>
    </row>
    <row r="74" spans="1:34">
      <c r="A74" s="154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  <c r="AC74" s="155"/>
      <c r="AD74" s="155"/>
      <c r="AE74" s="155"/>
      <c r="AF74" s="155"/>
      <c r="AG74" s="155"/>
      <c r="AH74" s="155"/>
    </row>
    <row r="75" spans="1:34">
      <c r="A75" s="154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</row>
    <row r="76" spans="1:34">
      <c r="A76" s="154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  <c r="AC76" s="155"/>
      <c r="AD76" s="155"/>
      <c r="AE76" s="155"/>
      <c r="AF76" s="155"/>
      <c r="AG76" s="155"/>
      <c r="AH76" s="155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33CC"/>
  </sheetPr>
  <dimension ref="A2:M70"/>
  <sheetViews>
    <sheetView zoomScaleNormal="100" workbookViewId="0">
      <selection activeCell="B52" sqref="B52"/>
    </sheetView>
  </sheetViews>
  <sheetFormatPr baseColWidth="10" defaultColWidth="11" defaultRowHeight="12.75"/>
  <cols>
    <col min="1" max="1" width="5.375" style="2" customWidth="1"/>
    <col min="2" max="3" width="11" style="2"/>
    <col min="4" max="4" width="16.875" style="2" customWidth="1"/>
    <col min="5" max="13" width="11" style="2"/>
    <col min="14" max="16" width="11" style="2" customWidth="1"/>
    <col min="17" max="16384" width="11" style="2"/>
  </cols>
  <sheetData>
    <row r="2" spans="2:6">
      <c r="B2" s="4" t="s">
        <v>41</v>
      </c>
    </row>
    <row r="3" spans="2:6" s="226" customFormat="1">
      <c r="B3" s="221" t="s">
        <v>484</v>
      </c>
      <c r="C3" s="227"/>
    </row>
    <row r="5" spans="2:6">
      <c r="B5" s="4" t="s">
        <v>48</v>
      </c>
    </row>
    <row r="6" spans="2:6" s="10" customFormat="1">
      <c r="B6" s="128">
        <f>+D17</f>
        <v>1073.30701</v>
      </c>
      <c r="E6" s="3"/>
      <c r="F6" s="3"/>
    </row>
    <row r="7" spans="2:6">
      <c r="F7" s="5"/>
    </row>
    <row r="8" spans="2:6">
      <c r="B8" s="4" t="s">
        <v>30</v>
      </c>
    </row>
    <row r="9" spans="2:6">
      <c r="B9" s="2" t="s">
        <v>169</v>
      </c>
    </row>
    <row r="10" spans="2:6">
      <c r="B10" s="2" t="s">
        <v>63</v>
      </c>
    </row>
    <row r="12" spans="2:6">
      <c r="B12" s="4" t="s">
        <v>43</v>
      </c>
    </row>
    <row r="13" spans="2:6">
      <c r="B13" s="2" t="s">
        <v>50</v>
      </c>
    </row>
    <row r="14" spans="2:6">
      <c r="B14" s="2" t="s">
        <v>411</v>
      </c>
    </row>
    <row r="15" spans="2:6">
      <c r="B15" s="15" t="s">
        <v>412</v>
      </c>
    </row>
    <row r="16" spans="2:6">
      <c r="B16" s="15"/>
    </row>
    <row r="17" spans="1:7">
      <c r="B17" s="2" t="s">
        <v>170</v>
      </c>
      <c r="C17" s="2" t="s">
        <v>209</v>
      </c>
      <c r="D17" s="68">
        <v>1073.30701</v>
      </c>
    </row>
    <row r="19" spans="1:7">
      <c r="B19" s="2" t="s">
        <v>44</v>
      </c>
    </row>
    <row r="20" spans="1:7">
      <c r="D20" s="144" t="s">
        <v>268</v>
      </c>
    </row>
    <row r="21" spans="1:7">
      <c r="C21" s="202" t="s">
        <v>115</v>
      </c>
      <c r="D21" s="291" t="s">
        <v>409</v>
      </c>
    </row>
    <row r="22" spans="1:7" ht="41.25" thickBot="1">
      <c r="A22" s="6"/>
      <c r="B22" s="70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 t="shared" ref="D23:D40" si="0">L49</f>
        <v>0</v>
      </c>
      <c r="E23" s="7">
        <f t="shared" ref="E23:E41" si="1">D23*1000/C23</f>
        <v>0</v>
      </c>
      <c r="F23" s="7">
        <f>E23-E$41</f>
        <v>-2.2984071979398887E-2</v>
      </c>
      <c r="G23" s="5">
        <f t="shared" ref="G23:G41" si="2">F23*C23/1000</f>
        <v>-193.08169589146476</v>
      </c>
    </row>
    <row r="24" spans="1:7">
      <c r="B24" s="2" t="s">
        <v>46</v>
      </c>
      <c r="C24" s="5">
        <v>1321616</v>
      </c>
      <c r="D24" s="5">
        <f t="shared" si="0"/>
        <v>0</v>
      </c>
      <c r="E24" s="7">
        <f t="shared" si="1"/>
        <v>0</v>
      </c>
      <c r="F24" s="7">
        <f t="shared" ref="F24:F41" si="3">E24-E$41</f>
        <v>-2.2984071979398887E-2</v>
      </c>
      <c r="G24" s="5">
        <f t="shared" si="2"/>
        <v>-30.376117273125239</v>
      </c>
    </row>
    <row r="25" spans="1:7">
      <c r="B25" s="2" t="s">
        <v>9</v>
      </c>
      <c r="C25" s="5">
        <v>1056492.5</v>
      </c>
      <c r="D25" s="5">
        <f t="shared" si="0"/>
        <v>0</v>
      </c>
      <c r="E25" s="7">
        <f t="shared" si="1"/>
        <v>0</v>
      </c>
      <c r="F25" s="7">
        <f t="shared" si="3"/>
        <v>-2.2984071979398887E-2</v>
      </c>
      <c r="G25" s="5">
        <f t="shared" si="2"/>
        <v>-24.282499665695077</v>
      </c>
    </row>
    <row r="26" spans="1:7">
      <c r="B26" s="2" t="s">
        <v>10</v>
      </c>
      <c r="C26" s="5">
        <v>1103960.5</v>
      </c>
      <c r="D26" s="5">
        <f t="shared" si="0"/>
        <v>0</v>
      </c>
      <c r="E26" s="7">
        <f t="shared" si="1"/>
        <v>0</v>
      </c>
      <c r="F26" s="7">
        <f t="shared" si="3"/>
        <v>-2.2984071979398887E-2</v>
      </c>
      <c r="G26" s="5">
        <f t="shared" si="2"/>
        <v>-25.373507594413187</v>
      </c>
    </row>
    <row r="27" spans="1:7">
      <c r="B27" s="2" t="s">
        <v>11</v>
      </c>
      <c r="C27" s="5">
        <v>2102560.5</v>
      </c>
      <c r="D27" s="5">
        <f t="shared" si="0"/>
        <v>0</v>
      </c>
      <c r="E27" s="7">
        <f t="shared" si="1"/>
        <v>0</v>
      </c>
      <c r="F27" s="7">
        <f t="shared" si="3"/>
        <v>-2.2984071979398887E-2</v>
      </c>
      <c r="G27" s="5">
        <f t="shared" si="2"/>
        <v>-48.325401873040917</v>
      </c>
    </row>
    <row r="28" spans="1:7">
      <c r="B28" s="2" t="s">
        <v>12</v>
      </c>
      <c r="C28" s="5">
        <v>586917.5</v>
      </c>
      <c r="D28" s="5">
        <f t="shared" si="0"/>
        <v>0</v>
      </c>
      <c r="E28" s="7">
        <f t="shared" si="1"/>
        <v>0</v>
      </c>
      <c r="F28" s="7">
        <f t="shared" si="3"/>
        <v>-2.2984071979398887E-2</v>
      </c>
      <c r="G28" s="5">
        <f t="shared" si="2"/>
        <v>-13.489754065968846</v>
      </c>
    </row>
    <row r="29" spans="1:7">
      <c r="B29" s="2" t="s">
        <v>13</v>
      </c>
      <c r="C29" s="5">
        <v>2483421</v>
      </c>
      <c r="D29" s="5">
        <f t="shared" si="0"/>
        <v>0</v>
      </c>
      <c r="E29" s="7">
        <f t="shared" si="1"/>
        <v>0</v>
      </c>
      <c r="F29" s="7">
        <f t="shared" si="3"/>
        <v>-2.2984071979398887E-2</v>
      </c>
      <c r="G29" s="5">
        <f t="shared" si="2"/>
        <v>-57.079127019150768</v>
      </c>
    </row>
    <row r="30" spans="1:7">
      <c r="B30" s="2" t="s">
        <v>14</v>
      </c>
      <c r="C30" s="5">
        <v>2068901</v>
      </c>
      <c r="D30" s="5">
        <f t="shared" si="0"/>
        <v>0</v>
      </c>
      <c r="E30" s="7">
        <f t="shared" si="1"/>
        <v>0</v>
      </c>
      <c r="F30" s="7">
        <f t="shared" si="3"/>
        <v>-2.2984071979398887E-2</v>
      </c>
      <c r="G30" s="5">
        <f t="shared" si="2"/>
        <v>-47.551769502250337</v>
      </c>
    </row>
    <row r="31" spans="1:7">
      <c r="B31" s="2" t="s">
        <v>15</v>
      </c>
      <c r="C31" s="5">
        <v>7513504.5</v>
      </c>
      <c r="D31" s="5">
        <f t="shared" si="0"/>
        <v>0</v>
      </c>
      <c r="E31" s="7">
        <f t="shared" si="1"/>
        <v>0</v>
      </c>
      <c r="F31" s="7">
        <f t="shared" si="3"/>
        <v>-2.2984071979398887E-2</v>
      </c>
      <c r="G31" s="5">
        <f t="shared" si="2"/>
        <v>-172.69092824553744</v>
      </c>
    </row>
    <row r="32" spans="1:7">
      <c r="B32" s="2" t="s">
        <v>16</v>
      </c>
      <c r="C32" s="5">
        <v>4992766.5</v>
      </c>
      <c r="D32" s="5">
        <f t="shared" si="0"/>
        <v>0</v>
      </c>
      <c r="E32" s="7">
        <f t="shared" si="1"/>
        <v>0</v>
      </c>
      <c r="F32" s="7">
        <f t="shared" si="3"/>
        <v>-2.2984071979398887E-2</v>
      </c>
      <c r="G32" s="5">
        <f t="shared" si="2"/>
        <v>-114.75410461233145</v>
      </c>
    </row>
    <row r="33" spans="1:12">
      <c r="B33" s="2" t="s">
        <v>17</v>
      </c>
      <c r="C33" s="5">
        <v>1096314.5</v>
      </c>
      <c r="D33" s="5">
        <f t="shared" si="0"/>
        <v>0</v>
      </c>
      <c r="E33" s="7">
        <f t="shared" si="1"/>
        <v>0</v>
      </c>
      <c r="F33" s="7">
        <f t="shared" si="3"/>
        <v>-2.2984071979398887E-2</v>
      </c>
      <c r="G33" s="5">
        <f t="shared" si="2"/>
        <v>-25.1977713800587</v>
      </c>
    </row>
    <row r="34" spans="1:12">
      <c r="B34" s="2" t="s">
        <v>18</v>
      </c>
      <c r="C34" s="5">
        <v>2740521</v>
      </c>
      <c r="D34" s="5">
        <f t="shared" si="0"/>
        <v>0</v>
      </c>
      <c r="E34" s="7">
        <f t="shared" si="1"/>
        <v>0</v>
      </c>
      <c r="F34" s="7">
        <f t="shared" si="3"/>
        <v>-2.2984071979398887E-2</v>
      </c>
      <c r="G34" s="5">
        <f t="shared" si="2"/>
        <v>-62.988331925054219</v>
      </c>
    </row>
    <row r="35" spans="1:12">
      <c r="B35" s="2" t="s">
        <v>19</v>
      </c>
      <c r="C35" s="5">
        <v>6445718</v>
      </c>
      <c r="D35" s="5">
        <f t="shared" si="0"/>
        <v>1073.30701</v>
      </c>
      <c r="E35" s="7">
        <f t="shared" si="1"/>
        <v>0.16651473272643946</v>
      </c>
      <c r="F35" s="7">
        <f t="shared" si="3"/>
        <v>0.14353066074704057</v>
      </c>
      <c r="G35" s="5">
        <f t="shared" si="2"/>
        <v>925.15816352909292</v>
      </c>
    </row>
    <row r="36" spans="1:12">
      <c r="B36" s="2" t="s">
        <v>20</v>
      </c>
      <c r="C36" s="5">
        <v>1467053</v>
      </c>
      <c r="D36" s="5">
        <f t="shared" si="0"/>
        <v>0</v>
      </c>
      <c r="E36" s="7">
        <f t="shared" si="1"/>
        <v>0</v>
      </c>
      <c r="F36" s="7">
        <f t="shared" si="3"/>
        <v>-2.2984071979398887E-2</v>
      </c>
      <c r="G36" s="5">
        <f t="shared" si="2"/>
        <v>-33.718851749593071</v>
      </c>
    </row>
    <row r="37" spans="1:12">
      <c r="B37" s="2" t="s">
        <v>21</v>
      </c>
      <c r="C37" s="5">
        <v>640633</v>
      </c>
      <c r="D37" s="5">
        <f t="shared" si="0"/>
        <v>0</v>
      </c>
      <c r="E37" s="7">
        <f t="shared" si="1"/>
        <v>0</v>
      </c>
      <c r="F37" s="7">
        <f t="shared" si="3"/>
        <v>-2.2984071979398887E-2</v>
      </c>
      <c r="G37" s="5">
        <f t="shared" si="2"/>
        <v>-14.724354984378248</v>
      </c>
    </row>
    <row r="38" spans="1:12">
      <c r="B38" s="2" t="s">
        <v>22</v>
      </c>
      <c r="C38" s="5">
        <v>2189121</v>
      </c>
      <c r="D38" s="5">
        <f t="shared" si="0"/>
        <v>0</v>
      </c>
      <c r="E38" s="7">
        <f t="shared" si="1"/>
        <v>0</v>
      </c>
      <c r="F38" s="7">
        <f t="shared" si="3"/>
        <v>-2.2984071979398887E-2</v>
      </c>
      <c r="G38" s="5">
        <f t="shared" si="2"/>
        <v>-50.314914635613668</v>
      </c>
    </row>
    <row r="39" spans="1:12">
      <c r="B39" s="2" t="s">
        <v>23</v>
      </c>
      <c r="C39" s="5">
        <v>318027.5</v>
      </c>
      <c r="D39" s="5">
        <f t="shared" si="0"/>
        <v>0</v>
      </c>
      <c r="E39" s="7">
        <f t="shared" si="1"/>
        <v>0</v>
      </c>
      <c r="F39" s="7">
        <f t="shared" si="3"/>
        <v>-2.2984071979398887E-2</v>
      </c>
      <c r="G39" s="5">
        <f t="shared" si="2"/>
        <v>-7.3095669514282786</v>
      </c>
    </row>
    <row r="40" spans="1:12">
      <c r="B40" s="18" t="s">
        <v>24</v>
      </c>
      <c r="C40" s="63">
        <v>169659.5</v>
      </c>
      <c r="D40" s="63">
        <f t="shared" si="0"/>
        <v>0</v>
      </c>
      <c r="E40" s="98">
        <f t="shared" si="1"/>
        <v>0</v>
      </c>
      <c r="F40" s="98">
        <f t="shared" si="3"/>
        <v>-2.2984071979398887E-2</v>
      </c>
      <c r="G40" s="63">
        <f t="shared" si="2"/>
        <v>-3.8994661599888256</v>
      </c>
    </row>
    <row r="41" spans="1:12" ht="13.5" thickBot="1">
      <c r="A41" s="4"/>
      <c r="B41" s="71" t="s">
        <v>25</v>
      </c>
      <c r="C41" s="72">
        <v>46697861.5</v>
      </c>
      <c r="D41" s="73">
        <f>SUM(D23:D40)</f>
        <v>1073.30701</v>
      </c>
      <c r="E41" s="74">
        <f t="shared" si="1"/>
        <v>2.2984071979398887E-2</v>
      </c>
      <c r="F41" s="75">
        <f t="shared" si="3"/>
        <v>0</v>
      </c>
      <c r="G41" s="72">
        <f t="shared" si="2"/>
        <v>0</v>
      </c>
    </row>
    <row r="45" spans="1:12">
      <c r="B45" s="287" t="s">
        <v>410</v>
      </c>
    </row>
    <row r="46" spans="1:12">
      <c r="B46" s="2" t="s">
        <v>414</v>
      </c>
    </row>
    <row r="48" spans="1:12" s="11" customFormat="1" ht="39" thickBot="1">
      <c r="B48" s="92" t="s">
        <v>207</v>
      </c>
      <c r="C48" s="110" t="s">
        <v>66</v>
      </c>
      <c r="D48" s="110" t="s">
        <v>67</v>
      </c>
      <c r="E48" s="110" t="s">
        <v>225</v>
      </c>
      <c r="F48" s="110" t="s">
        <v>226</v>
      </c>
      <c r="G48" s="110" t="s">
        <v>88</v>
      </c>
      <c r="H48" s="110" t="s">
        <v>227</v>
      </c>
      <c r="I48" s="110" t="s">
        <v>228</v>
      </c>
      <c r="J48" s="92" t="s">
        <v>81</v>
      </c>
      <c r="K48" s="110" t="s">
        <v>82</v>
      </c>
      <c r="L48" s="239" t="s">
        <v>25</v>
      </c>
    </row>
    <row r="49" spans="2:12">
      <c r="B49" s="2" t="s">
        <v>45</v>
      </c>
      <c r="C49" s="288">
        <v>0</v>
      </c>
      <c r="D49" s="288">
        <v>0</v>
      </c>
      <c r="E49" s="288">
        <v>0</v>
      </c>
      <c r="F49" s="288">
        <v>0</v>
      </c>
      <c r="G49" s="288">
        <v>0</v>
      </c>
      <c r="H49" s="288">
        <v>0</v>
      </c>
      <c r="I49" s="8">
        <f>SUM(C49:H49)</f>
        <v>0</v>
      </c>
      <c r="J49" s="109">
        <f>I49/I$67</f>
        <v>0</v>
      </c>
      <c r="K49" s="5">
        <f>I$68*J49</f>
        <v>0</v>
      </c>
      <c r="L49" s="5">
        <f>I49+K49</f>
        <v>0</v>
      </c>
    </row>
    <row r="50" spans="2:12">
      <c r="B50" s="2" t="s">
        <v>46</v>
      </c>
      <c r="C50" s="288">
        <v>0</v>
      </c>
      <c r="D50" s="288">
        <v>0</v>
      </c>
      <c r="E50" s="288">
        <v>0</v>
      </c>
      <c r="F50" s="288">
        <v>0</v>
      </c>
      <c r="G50" s="288">
        <v>0</v>
      </c>
      <c r="H50" s="288">
        <v>0</v>
      </c>
      <c r="I50" s="8">
        <f t="shared" ref="I50:I68" si="4">SUM(C50:H50)</f>
        <v>0</v>
      </c>
      <c r="J50" s="109">
        <f t="shared" ref="J50:J66" si="5">I50/I$67</f>
        <v>0</v>
      </c>
      <c r="K50" s="5">
        <f t="shared" ref="K50:K67" si="6">I$68*J50</f>
        <v>0</v>
      </c>
      <c r="L50" s="5">
        <f t="shared" ref="L50:L67" si="7">I50+K50</f>
        <v>0</v>
      </c>
    </row>
    <row r="51" spans="2:12">
      <c r="B51" s="2" t="s">
        <v>9</v>
      </c>
      <c r="C51" s="288">
        <v>0</v>
      </c>
      <c r="D51" s="288">
        <v>0</v>
      </c>
      <c r="E51" s="288">
        <v>0</v>
      </c>
      <c r="F51" s="288">
        <v>0</v>
      </c>
      <c r="G51" s="288">
        <v>0</v>
      </c>
      <c r="H51" s="288">
        <v>0</v>
      </c>
      <c r="I51" s="8">
        <f t="shared" si="4"/>
        <v>0</v>
      </c>
      <c r="J51" s="109">
        <f t="shared" si="5"/>
        <v>0</v>
      </c>
      <c r="K51" s="5">
        <f t="shared" si="6"/>
        <v>0</v>
      </c>
      <c r="L51" s="5">
        <f t="shared" si="7"/>
        <v>0</v>
      </c>
    </row>
    <row r="52" spans="2:12">
      <c r="B52" s="2" t="s">
        <v>10</v>
      </c>
      <c r="C52" s="288">
        <v>0</v>
      </c>
      <c r="D52" s="288">
        <v>0</v>
      </c>
      <c r="E52" s="288">
        <v>0</v>
      </c>
      <c r="F52" s="288">
        <v>0</v>
      </c>
      <c r="G52" s="288">
        <v>0</v>
      </c>
      <c r="H52" s="288">
        <v>0</v>
      </c>
      <c r="I52" s="8">
        <f t="shared" si="4"/>
        <v>0</v>
      </c>
      <c r="J52" s="109">
        <f t="shared" si="5"/>
        <v>0</v>
      </c>
      <c r="K52" s="5">
        <f t="shared" si="6"/>
        <v>0</v>
      </c>
      <c r="L52" s="5">
        <f t="shared" si="7"/>
        <v>0</v>
      </c>
    </row>
    <row r="53" spans="2:12">
      <c r="B53" s="2" t="s">
        <v>11</v>
      </c>
      <c r="C53" s="288">
        <v>0</v>
      </c>
      <c r="D53" s="288">
        <v>0</v>
      </c>
      <c r="E53" s="288">
        <v>0</v>
      </c>
      <c r="F53" s="288">
        <v>0</v>
      </c>
      <c r="G53" s="288">
        <v>0</v>
      </c>
      <c r="H53" s="288">
        <v>0</v>
      </c>
      <c r="I53" s="8">
        <f t="shared" si="4"/>
        <v>0</v>
      </c>
      <c r="J53" s="109">
        <f t="shared" si="5"/>
        <v>0</v>
      </c>
      <c r="K53" s="5">
        <f t="shared" si="6"/>
        <v>0</v>
      </c>
      <c r="L53" s="5">
        <f t="shared" si="7"/>
        <v>0</v>
      </c>
    </row>
    <row r="54" spans="2:12">
      <c r="B54" s="2" t="s">
        <v>12</v>
      </c>
      <c r="C54" s="288">
        <v>0</v>
      </c>
      <c r="D54" s="288">
        <v>0</v>
      </c>
      <c r="E54" s="288">
        <v>0</v>
      </c>
      <c r="F54" s="288">
        <v>0</v>
      </c>
      <c r="G54" s="288">
        <v>0</v>
      </c>
      <c r="H54" s="288">
        <v>0</v>
      </c>
      <c r="I54" s="8">
        <f t="shared" si="4"/>
        <v>0</v>
      </c>
      <c r="J54" s="109">
        <f t="shared" si="5"/>
        <v>0</v>
      </c>
      <c r="K54" s="5">
        <f t="shared" si="6"/>
        <v>0</v>
      </c>
      <c r="L54" s="5">
        <f t="shared" si="7"/>
        <v>0</v>
      </c>
    </row>
    <row r="55" spans="2:12">
      <c r="B55" s="2" t="s">
        <v>13</v>
      </c>
      <c r="C55" s="68">
        <v>0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8">
        <f t="shared" si="4"/>
        <v>0</v>
      </c>
      <c r="J55" s="109">
        <f t="shared" si="5"/>
        <v>0</v>
      </c>
      <c r="K55" s="5">
        <f t="shared" si="6"/>
        <v>0</v>
      </c>
      <c r="L55" s="5">
        <f t="shared" si="7"/>
        <v>0</v>
      </c>
    </row>
    <row r="56" spans="2:12">
      <c r="B56" s="2" t="s">
        <v>14</v>
      </c>
      <c r="C56" s="68">
        <v>0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8">
        <f t="shared" si="4"/>
        <v>0</v>
      </c>
      <c r="J56" s="109">
        <f t="shared" si="5"/>
        <v>0</v>
      </c>
      <c r="K56" s="5">
        <f t="shared" si="6"/>
        <v>0</v>
      </c>
      <c r="L56" s="5">
        <f t="shared" si="7"/>
        <v>0</v>
      </c>
    </row>
    <row r="57" spans="2:12">
      <c r="B57" s="2" t="s">
        <v>15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8">
        <f t="shared" si="4"/>
        <v>0</v>
      </c>
      <c r="J57" s="109">
        <f t="shared" si="5"/>
        <v>0</v>
      </c>
      <c r="K57" s="5">
        <f t="shared" si="6"/>
        <v>0</v>
      </c>
      <c r="L57" s="5">
        <f t="shared" si="7"/>
        <v>0</v>
      </c>
    </row>
    <row r="58" spans="2:12">
      <c r="B58" s="2" t="s">
        <v>16</v>
      </c>
      <c r="C58" s="68">
        <v>0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8">
        <f t="shared" si="4"/>
        <v>0</v>
      </c>
      <c r="J58" s="109">
        <f t="shared" si="5"/>
        <v>0</v>
      </c>
      <c r="K58" s="5">
        <f t="shared" si="6"/>
        <v>0</v>
      </c>
      <c r="L58" s="5">
        <f t="shared" si="7"/>
        <v>0</v>
      </c>
    </row>
    <row r="59" spans="2:12">
      <c r="B59" s="2" t="s">
        <v>17</v>
      </c>
      <c r="C59" s="68">
        <v>0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8">
        <f t="shared" si="4"/>
        <v>0</v>
      </c>
      <c r="J59" s="109">
        <f t="shared" si="5"/>
        <v>0</v>
      </c>
      <c r="K59" s="5">
        <f t="shared" si="6"/>
        <v>0</v>
      </c>
      <c r="L59" s="5">
        <f t="shared" si="7"/>
        <v>0</v>
      </c>
    </row>
    <row r="60" spans="2:12">
      <c r="B60" s="2" t="s">
        <v>18</v>
      </c>
      <c r="C60" s="68">
        <v>0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8">
        <f t="shared" si="4"/>
        <v>0</v>
      </c>
      <c r="J60" s="109">
        <f t="shared" si="5"/>
        <v>0</v>
      </c>
      <c r="K60" s="5">
        <f t="shared" si="6"/>
        <v>0</v>
      </c>
      <c r="L60" s="5">
        <f t="shared" si="7"/>
        <v>0</v>
      </c>
    </row>
    <row r="61" spans="2:12">
      <c r="B61" s="2" t="s">
        <v>19</v>
      </c>
      <c r="C61" s="68">
        <v>756.03469999999993</v>
      </c>
      <c r="D61" s="68">
        <v>220.64285000000001</v>
      </c>
      <c r="E61" s="68">
        <v>0</v>
      </c>
      <c r="F61" s="68">
        <v>0</v>
      </c>
      <c r="G61" s="289">
        <v>2.9719899999999999</v>
      </c>
      <c r="H61" s="289">
        <v>0</v>
      </c>
      <c r="I61" s="8">
        <f t="shared" si="4"/>
        <v>979.64953999999989</v>
      </c>
      <c r="J61" s="109">
        <f t="shared" si="5"/>
        <v>1</v>
      </c>
      <c r="K61" s="5">
        <f t="shared" si="6"/>
        <v>93.657470000000004</v>
      </c>
      <c r="L61" s="5">
        <f t="shared" si="7"/>
        <v>1073.30701</v>
      </c>
    </row>
    <row r="62" spans="2:12">
      <c r="B62" s="2" t="s">
        <v>20</v>
      </c>
      <c r="C62" s="68">
        <v>0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8">
        <f t="shared" si="4"/>
        <v>0</v>
      </c>
      <c r="J62" s="109">
        <f t="shared" si="5"/>
        <v>0</v>
      </c>
      <c r="K62" s="5">
        <f t="shared" si="6"/>
        <v>0</v>
      </c>
      <c r="L62" s="5">
        <f t="shared" si="7"/>
        <v>0</v>
      </c>
    </row>
    <row r="63" spans="2:12">
      <c r="B63" s="2" t="s">
        <v>21</v>
      </c>
      <c r="C63" s="68">
        <v>0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8">
        <f t="shared" si="4"/>
        <v>0</v>
      </c>
      <c r="J63" s="109">
        <f t="shared" si="5"/>
        <v>0</v>
      </c>
      <c r="K63" s="5">
        <f t="shared" si="6"/>
        <v>0</v>
      </c>
      <c r="L63" s="5">
        <f t="shared" si="7"/>
        <v>0</v>
      </c>
    </row>
    <row r="64" spans="2:12">
      <c r="B64" s="2" t="s">
        <v>22</v>
      </c>
      <c r="C64" s="68">
        <v>0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8">
        <f t="shared" si="4"/>
        <v>0</v>
      </c>
      <c r="J64" s="109">
        <f t="shared" si="5"/>
        <v>0</v>
      </c>
      <c r="K64" s="5">
        <f t="shared" si="6"/>
        <v>0</v>
      </c>
      <c r="L64" s="5">
        <f t="shared" si="7"/>
        <v>0</v>
      </c>
    </row>
    <row r="65" spans="2:13">
      <c r="B65" s="2" t="s">
        <v>23</v>
      </c>
      <c r="C65" s="68">
        <v>0</v>
      </c>
      <c r="D65" s="68">
        <v>0</v>
      </c>
      <c r="E65" s="68">
        <v>0</v>
      </c>
      <c r="F65" s="68">
        <v>0</v>
      </c>
      <c r="G65" s="68">
        <v>0</v>
      </c>
      <c r="H65" s="68">
        <v>0</v>
      </c>
      <c r="I65" s="8">
        <f t="shared" si="4"/>
        <v>0</v>
      </c>
      <c r="J65" s="109">
        <f t="shared" si="5"/>
        <v>0</v>
      </c>
      <c r="K65" s="5">
        <f t="shared" si="6"/>
        <v>0</v>
      </c>
      <c r="L65" s="5">
        <f t="shared" si="7"/>
        <v>0</v>
      </c>
    </row>
    <row r="66" spans="2:13">
      <c r="B66" s="2" t="s">
        <v>24</v>
      </c>
      <c r="C66" s="68">
        <v>0</v>
      </c>
      <c r="D66" s="68">
        <v>0</v>
      </c>
      <c r="E66" s="68">
        <v>0</v>
      </c>
      <c r="F66" s="68">
        <v>0</v>
      </c>
      <c r="G66" s="68">
        <v>0</v>
      </c>
      <c r="H66" s="68">
        <v>0</v>
      </c>
      <c r="I66" s="8">
        <f t="shared" si="4"/>
        <v>0</v>
      </c>
      <c r="J66" s="109">
        <f t="shared" si="5"/>
        <v>0</v>
      </c>
      <c r="K66" s="5">
        <f t="shared" si="6"/>
        <v>0</v>
      </c>
      <c r="L66" s="5">
        <f t="shared" si="7"/>
        <v>0</v>
      </c>
    </row>
    <row r="67" spans="2:13" ht="14.25" thickBot="1">
      <c r="B67" s="105" t="s">
        <v>159</v>
      </c>
      <c r="C67" s="106">
        <f>SUM(C49:C66)</f>
        <v>756.03469999999993</v>
      </c>
      <c r="D67" s="106">
        <f t="shared" ref="D67:H67" si="8">SUM(D49:D66)</f>
        <v>220.64285000000001</v>
      </c>
      <c r="E67" s="106">
        <f t="shared" si="8"/>
        <v>0</v>
      </c>
      <c r="F67" s="106">
        <f t="shared" si="8"/>
        <v>0</v>
      </c>
      <c r="G67" s="106">
        <f t="shared" si="8"/>
        <v>2.9719899999999999</v>
      </c>
      <c r="H67" s="106">
        <f t="shared" si="8"/>
        <v>0</v>
      </c>
      <c r="I67" s="107">
        <f>SUM(I49:I66)</f>
        <v>979.64953999999989</v>
      </c>
      <c r="J67" s="112">
        <f>SUM(J49:J66)</f>
        <v>1</v>
      </c>
      <c r="K67" s="72">
        <f t="shared" si="6"/>
        <v>93.657470000000004</v>
      </c>
      <c r="L67" s="113">
        <f t="shared" si="7"/>
        <v>1073.30701</v>
      </c>
      <c r="M67" s="5">
        <f>+L67-B6</f>
        <v>0</v>
      </c>
    </row>
    <row r="68" spans="2:13">
      <c r="B68" s="2" t="s">
        <v>79</v>
      </c>
      <c r="C68" s="290">
        <v>3.3334000000000001</v>
      </c>
      <c r="D68" s="290">
        <v>90.324070000000006</v>
      </c>
      <c r="E68" s="290">
        <v>0</v>
      </c>
      <c r="F68" s="289">
        <v>0</v>
      </c>
      <c r="G68" s="288">
        <v>0</v>
      </c>
      <c r="H68" s="68">
        <v>0</v>
      </c>
      <c r="I68" s="8">
        <f t="shared" si="4"/>
        <v>93.657470000000004</v>
      </c>
      <c r="J68" s="13"/>
    </row>
    <row r="69" spans="2:13" ht="14.25" thickBot="1">
      <c r="B69" s="86" t="s">
        <v>162</v>
      </c>
      <c r="C69" s="111">
        <f>C67+C68</f>
        <v>759.36809999999991</v>
      </c>
      <c r="D69" s="111">
        <f t="shared" ref="D69:I69" si="9">D67+D68</f>
        <v>310.96692000000002</v>
      </c>
      <c r="E69" s="111">
        <f t="shared" si="9"/>
        <v>0</v>
      </c>
      <c r="F69" s="111">
        <f t="shared" si="9"/>
        <v>0</v>
      </c>
      <c r="G69" s="111">
        <f t="shared" si="9"/>
        <v>2.9719899999999999</v>
      </c>
      <c r="H69" s="111">
        <f t="shared" si="9"/>
        <v>0</v>
      </c>
      <c r="I69" s="111">
        <f t="shared" si="9"/>
        <v>1073.30701</v>
      </c>
    </row>
    <row r="70" spans="2:13">
      <c r="B70" s="4"/>
      <c r="I70" s="5">
        <f>D17-I69</f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FF33CC"/>
  </sheetPr>
  <dimension ref="A2:L103"/>
  <sheetViews>
    <sheetView topLeftCell="A7" zoomScaleNormal="100" workbookViewId="0">
      <selection activeCell="B52" sqref="B52"/>
    </sheetView>
  </sheetViews>
  <sheetFormatPr baseColWidth="10" defaultColWidth="11" defaultRowHeight="12.75"/>
  <cols>
    <col min="1" max="1" width="4.875" style="2" customWidth="1"/>
    <col min="2" max="2" width="11" style="2"/>
    <col min="3" max="3" width="14.125" style="2" customWidth="1"/>
    <col min="4" max="4" width="16.875" style="2" customWidth="1"/>
    <col min="5" max="8" width="11" style="2"/>
    <col min="9" max="9" width="19.75" style="2" customWidth="1"/>
    <col min="10" max="10" width="18.375" style="2" customWidth="1"/>
    <col min="11" max="11" width="25.375" style="2" customWidth="1"/>
    <col min="12" max="16384" width="11" style="2"/>
  </cols>
  <sheetData>
    <row r="2" spans="2:6">
      <c r="B2" s="4" t="s">
        <v>41</v>
      </c>
    </row>
    <row r="3" spans="2:6" s="226" customFormat="1">
      <c r="B3" s="226" t="s">
        <v>497</v>
      </c>
      <c r="C3" s="227"/>
    </row>
    <row r="5" spans="2:6">
      <c r="B5" s="4" t="s">
        <v>48</v>
      </c>
    </row>
    <row r="6" spans="2:6" s="10" customFormat="1">
      <c r="B6" s="3">
        <f>+D17</f>
        <v>796992.98678555293</v>
      </c>
      <c r="E6" s="3"/>
      <c r="F6" s="3"/>
    </row>
    <row r="7" spans="2:6">
      <c r="F7" s="5"/>
    </row>
    <row r="8" spans="2:6">
      <c r="B8" s="4" t="s">
        <v>30</v>
      </c>
    </row>
    <row r="9" spans="2:6">
      <c r="B9" s="2" t="s">
        <v>103</v>
      </c>
    </row>
    <row r="11" spans="2:6">
      <c r="B11" s="4" t="s">
        <v>43</v>
      </c>
    </row>
    <row r="12" spans="2:6">
      <c r="B12" s="2" t="s">
        <v>50</v>
      </c>
    </row>
    <row r="17" spans="1:7">
      <c r="B17" s="2" t="s">
        <v>206</v>
      </c>
      <c r="C17" s="2" t="s">
        <v>205</v>
      </c>
      <c r="D17" s="68">
        <v>796992.98678555293</v>
      </c>
    </row>
    <row r="19" spans="1:7">
      <c r="B19" s="2" t="s">
        <v>44</v>
      </c>
    </row>
    <row r="20" spans="1:7">
      <c r="D20" s="144" t="s">
        <v>268</v>
      </c>
    </row>
    <row r="21" spans="1:7">
      <c r="C21" s="202" t="s">
        <v>115</v>
      </c>
      <c r="D21" s="291" t="s">
        <v>413</v>
      </c>
    </row>
    <row r="22" spans="1:7" ht="41.25" thickBot="1">
      <c r="A22" s="6"/>
      <c r="B22" s="70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>+K48+I48</f>
        <v>106439.46004343702</v>
      </c>
      <c r="E23" s="7">
        <f t="shared" ref="E23:E41" si="0">D23*1000/C23</f>
        <v>12.670347646324213</v>
      </c>
      <c r="F23" s="7">
        <f t="shared" ref="F23:F41" si="1">E23-E$41</f>
        <v>-4.3966648717019687</v>
      </c>
      <c r="G23" s="5">
        <f t="shared" ref="G23:G41" si="2">F23*C23/1000</f>
        <v>-36934.948274420065</v>
      </c>
    </row>
    <row r="24" spans="1:7">
      <c r="B24" s="2" t="s">
        <v>46</v>
      </c>
      <c r="C24" s="5">
        <v>1321616</v>
      </c>
      <c r="D24" s="5">
        <f t="shared" ref="D24:D40" si="3">+K49+I49</f>
        <v>20549.659544652059</v>
      </c>
      <c r="E24" s="7">
        <f t="shared" si="0"/>
        <v>15.548888288770762</v>
      </c>
      <c r="F24" s="7">
        <f t="shared" si="1"/>
        <v>-1.5181242292554202</v>
      </c>
      <c r="G24" s="5">
        <f t="shared" si="2"/>
        <v>-2006.3772713716314</v>
      </c>
    </row>
    <row r="25" spans="1:7">
      <c r="B25" s="2" t="s">
        <v>9</v>
      </c>
      <c r="C25" s="5">
        <v>1056492.5</v>
      </c>
      <c r="D25" s="5">
        <f t="shared" si="3"/>
        <v>21835.72022799843</v>
      </c>
      <c r="E25" s="7">
        <f t="shared" si="0"/>
        <v>20.668126113529848</v>
      </c>
      <c r="F25" s="7">
        <f t="shared" si="1"/>
        <v>3.6011135955036657</v>
      </c>
      <c r="G25" s="5">
        <f t="shared" si="2"/>
        <v>3804.5495052976567</v>
      </c>
    </row>
    <row r="26" spans="1:7">
      <c r="B26" s="2" t="s">
        <v>10</v>
      </c>
      <c r="C26" s="5">
        <v>1103960.5</v>
      </c>
      <c r="D26" s="5">
        <f t="shared" si="3"/>
        <v>22226.11764473276</v>
      </c>
      <c r="E26" s="7">
        <f t="shared" si="0"/>
        <v>20.133073280006631</v>
      </c>
      <c r="F26" s="7">
        <f t="shared" si="1"/>
        <v>3.0660607619804487</v>
      </c>
      <c r="G26" s="5">
        <f t="shared" si="2"/>
        <v>3384.8099718263175</v>
      </c>
    </row>
    <row r="27" spans="1:7">
      <c r="B27" s="2" t="s">
        <v>11</v>
      </c>
      <c r="C27" s="5">
        <v>2102560.5</v>
      </c>
      <c r="D27" s="5">
        <f t="shared" si="3"/>
        <v>35088.161922023413</v>
      </c>
      <c r="E27" s="7">
        <f t="shared" si="0"/>
        <v>16.688300727623968</v>
      </c>
      <c r="F27" s="7">
        <f t="shared" si="1"/>
        <v>-0.37871179040221392</v>
      </c>
      <c r="G27" s="5">
        <f t="shared" si="2"/>
        <v>-796.26445138397401</v>
      </c>
    </row>
    <row r="28" spans="1:7">
      <c r="B28" s="2" t="s">
        <v>12</v>
      </c>
      <c r="C28" s="5">
        <v>586917.5</v>
      </c>
      <c r="D28" s="5">
        <f t="shared" si="3"/>
        <v>11153.669625890408</v>
      </c>
      <c r="E28" s="7">
        <f t="shared" si="0"/>
        <v>19.003811653069484</v>
      </c>
      <c r="F28" s="7">
        <f t="shared" si="1"/>
        <v>1.9367991350433016</v>
      </c>
      <c r="G28" s="5">
        <f t="shared" si="2"/>
        <v>1136.7413063417769</v>
      </c>
    </row>
    <row r="29" spans="1:7">
      <c r="B29" s="2" t="s">
        <v>13</v>
      </c>
      <c r="C29" s="5">
        <v>2483421</v>
      </c>
      <c r="D29" s="5">
        <f t="shared" si="3"/>
        <v>41621.048457054421</v>
      </c>
      <c r="E29" s="7">
        <f t="shared" si="0"/>
        <v>16.759562094809709</v>
      </c>
      <c r="F29" s="7">
        <f t="shared" si="1"/>
        <v>-0.30745042321647276</v>
      </c>
      <c r="G29" s="5">
        <f t="shared" si="2"/>
        <v>-763.52883747467592</v>
      </c>
    </row>
    <row r="30" spans="1:7">
      <c r="B30" s="2" t="s">
        <v>14</v>
      </c>
      <c r="C30" s="5">
        <v>2068901</v>
      </c>
      <c r="D30" s="5">
        <f t="shared" si="3"/>
        <v>36051.015189947248</v>
      </c>
      <c r="E30" s="7">
        <f t="shared" si="0"/>
        <v>17.425200717650213</v>
      </c>
      <c r="F30" s="7">
        <f t="shared" si="1"/>
        <v>0.35818819962403126</v>
      </c>
      <c r="G30" s="5">
        <f t="shared" si="2"/>
        <v>741.05592439035797</v>
      </c>
    </row>
    <row r="31" spans="1:7">
      <c r="B31" s="2" t="s">
        <v>15</v>
      </c>
      <c r="C31" s="5">
        <v>7513504.5</v>
      </c>
      <c r="D31" s="5">
        <f t="shared" si="3"/>
        <v>165604.30633447503</v>
      </c>
      <c r="E31" s="7">
        <f t="shared" si="0"/>
        <v>22.04088735615651</v>
      </c>
      <c r="F31" s="7">
        <f t="shared" si="1"/>
        <v>4.9738748381303282</v>
      </c>
      <c r="G31" s="5">
        <f t="shared" si="2"/>
        <v>37371.230978728992</v>
      </c>
    </row>
    <row r="32" spans="1:7">
      <c r="B32" s="2" t="s">
        <v>16</v>
      </c>
      <c r="C32" s="5">
        <v>4992766.5</v>
      </c>
      <c r="D32" s="5">
        <f t="shared" si="3"/>
        <v>90410.0494582393</v>
      </c>
      <c r="E32" s="7">
        <f t="shared" si="0"/>
        <v>18.108207034765055</v>
      </c>
      <c r="F32" s="7">
        <f t="shared" si="1"/>
        <v>1.041194516738873</v>
      </c>
      <c r="G32" s="5">
        <f t="shared" si="2"/>
        <v>5198.4411031575346</v>
      </c>
    </row>
    <row r="33" spans="1:11">
      <c r="B33" s="2" t="s">
        <v>17</v>
      </c>
      <c r="C33" s="5">
        <v>1096314.5</v>
      </c>
      <c r="D33" s="5">
        <f t="shared" si="3"/>
        <v>13548.292831609513</v>
      </c>
      <c r="E33" s="7">
        <f t="shared" si="0"/>
        <v>12.358034881057867</v>
      </c>
      <c r="F33" s="7">
        <f t="shared" si="1"/>
        <v>-4.7089776369683154</v>
      </c>
      <c r="G33" s="5">
        <f t="shared" si="2"/>
        <v>-5162.5204635841001</v>
      </c>
    </row>
    <row r="34" spans="1:11">
      <c r="B34" s="2" t="s">
        <v>18</v>
      </c>
      <c r="C34" s="5">
        <v>2740521</v>
      </c>
      <c r="D34" s="5">
        <f t="shared" si="3"/>
        <v>46466.107143925059</v>
      </c>
      <c r="E34" s="7">
        <f t="shared" si="0"/>
        <v>16.955209299226336</v>
      </c>
      <c r="F34" s="7">
        <f t="shared" si="1"/>
        <v>-0.11180321879984589</v>
      </c>
      <c r="G34" s="5">
        <f t="shared" si="2"/>
        <v>-306.39906898857248</v>
      </c>
    </row>
    <row r="35" spans="1:11">
      <c r="B35" s="2" t="s">
        <v>19</v>
      </c>
      <c r="C35" s="5">
        <v>6445718</v>
      </c>
      <c r="D35" s="5">
        <f t="shared" si="3"/>
        <v>99382.196023222161</v>
      </c>
      <c r="E35" s="7">
        <f t="shared" si="0"/>
        <v>15.418328264317825</v>
      </c>
      <c r="F35" s="7">
        <f t="shared" si="1"/>
        <v>-1.6486842537083568</v>
      </c>
      <c r="G35" s="5">
        <f t="shared" si="2"/>
        <v>-10626.953770444521</v>
      </c>
    </row>
    <row r="36" spans="1:11">
      <c r="B36" s="2" t="s">
        <v>20</v>
      </c>
      <c r="C36" s="5">
        <v>1467053</v>
      </c>
      <c r="D36" s="5">
        <f t="shared" si="3"/>
        <v>21795.615958410453</v>
      </c>
      <c r="E36" s="7">
        <f t="shared" si="0"/>
        <v>14.856733845614611</v>
      </c>
      <c r="F36" s="7">
        <f t="shared" si="1"/>
        <v>-2.2102786724115706</v>
      </c>
      <c r="G36" s="5">
        <f t="shared" si="2"/>
        <v>-3242.5959571974117</v>
      </c>
    </row>
    <row r="37" spans="1:11">
      <c r="B37" s="2" t="s">
        <v>21</v>
      </c>
      <c r="C37" s="5">
        <v>640633</v>
      </c>
      <c r="D37" s="5">
        <f t="shared" si="3"/>
        <v>15678.032188894604</v>
      </c>
      <c r="E37" s="7">
        <f t="shared" si="0"/>
        <v>24.472720245280222</v>
      </c>
      <c r="F37" s="7">
        <f t="shared" si="1"/>
        <v>7.4057077272540397</v>
      </c>
      <c r="G37" s="5">
        <f t="shared" si="2"/>
        <v>4744.3407584339375</v>
      </c>
    </row>
    <row r="38" spans="1:11">
      <c r="B38" s="2" t="s">
        <v>22</v>
      </c>
      <c r="C38" s="5">
        <v>2189121</v>
      </c>
      <c r="D38" s="5">
        <f t="shared" si="3"/>
        <v>37832.153676495494</v>
      </c>
      <c r="E38" s="7">
        <f t="shared" si="0"/>
        <v>17.281892447468866</v>
      </c>
      <c r="F38" s="7">
        <f t="shared" si="1"/>
        <v>0.21487992944268441</v>
      </c>
      <c r="G38" s="5">
        <f t="shared" si="2"/>
        <v>470.39816602149875</v>
      </c>
    </row>
    <row r="39" spans="1:11" ht="15.95" customHeight="1">
      <c r="B39" s="2" t="s">
        <v>23</v>
      </c>
      <c r="C39" s="5">
        <v>318027.5</v>
      </c>
      <c r="D39" s="5">
        <f t="shared" si="3"/>
        <v>9386.9154898662473</v>
      </c>
      <c r="E39" s="7">
        <f t="shared" si="0"/>
        <v>29.516049680817687</v>
      </c>
      <c r="F39" s="7">
        <f t="shared" si="1"/>
        <v>12.449037162791505</v>
      </c>
      <c r="G39" s="5">
        <f t="shared" si="2"/>
        <v>3959.1361662896757</v>
      </c>
    </row>
    <row r="40" spans="1:11" ht="15.95" customHeight="1">
      <c r="B40" s="2" t="s">
        <v>24</v>
      </c>
      <c r="C40" s="5">
        <v>169659.5</v>
      </c>
      <c r="D40" s="5">
        <f t="shared" si="3"/>
        <v>1924.4650246793396</v>
      </c>
      <c r="E40" s="7">
        <f t="shared" si="0"/>
        <v>11.343102064307272</v>
      </c>
      <c r="F40" s="7">
        <f t="shared" si="1"/>
        <v>-5.7239104537189096</v>
      </c>
      <c r="G40" s="5">
        <f t="shared" si="2"/>
        <v>-971.11578562272337</v>
      </c>
    </row>
    <row r="41" spans="1:11" ht="15.95" customHeight="1" thickBot="1">
      <c r="A41" s="4"/>
      <c r="B41" s="71" t="s">
        <v>25</v>
      </c>
      <c r="C41" s="72">
        <v>46697861.5</v>
      </c>
      <c r="D41" s="73">
        <f>SUM(D23:D40)</f>
        <v>796992.98678555293</v>
      </c>
      <c r="E41" s="74">
        <f t="shared" si="0"/>
        <v>17.067012518026182</v>
      </c>
      <c r="F41" s="75">
        <f t="shared" si="1"/>
        <v>0</v>
      </c>
      <c r="G41" s="72">
        <f t="shared" si="2"/>
        <v>0</v>
      </c>
    </row>
    <row r="42" spans="1:11" ht="15.95" customHeight="1"/>
    <row r="43" spans="1:11" ht="15.95" customHeight="1"/>
    <row r="44" spans="1:11" ht="15.95" customHeight="1">
      <c r="B44" s="206" t="s">
        <v>415</v>
      </c>
    </row>
    <row r="45" spans="1:11" ht="15.95" customHeight="1">
      <c r="B45" s="2" t="s">
        <v>416</v>
      </c>
    </row>
    <row r="46" spans="1:11" ht="15.95" customHeight="1"/>
    <row r="47" spans="1:11" ht="13.5" thickBot="1">
      <c r="B47" s="91" t="s">
        <v>207</v>
      </c>
      <c r="C47" s="80" t="s">
        <v>229</v>
      </c>
      <c r="D47" s="80" t="s">
        <v>73</v>
      </c>
      <c r="E47" s="80" t="s">
        <v>74</v>
      </c>
      <c r="F47" s="80" t="s">
        <v>75</v>
      </c>
      <c r="G47" s="80" t="s">
        <v>76</v>
      </c>
      <c r="H47" s="80" t="s">
        <v>77</v>
      </c>
      <c r="I47" s="292" t="s">
        <v>80</v>
      </c>
      <c r="J47" s="80" t="s">
        <v>81</v>
      </c>
      <c r="K47" s="292" t="s">
        <v>82</v>
      </c>
    </row>
    <row r="48" spans="1:11" ht="15.95" customHeight="1">
      <c r="B48" s="2" t="s">
        <v>45</v>
      </c>
      <c r="C48" s="68">
        <v>47612.601583999996</v>
      </c>
      <c r="D48" s="68">
        <v>34937.560083238001</v>
      </c>
      <c r="E48" s="68">
        <v>0</v>
      </c>
      <c r="F48" s="68">
        <v>15194.19477</v>
      </c>
      <c r="G48" s="68">
        <v>4268.2466099999983</v>
      </c>
      <c r="H48" s="68">
        <v>0</v>
      </c>
      <c r="I48" s="5">
        <f>SUM(C48:H48)</f>
        <v>102012.60304723799</v>
      </c>
      <c r="J48" s="23">
        <f>+I48/$I$66</f>
        <v>0.13355131325901706</v>
      </c>
      <c r="K48" s="5">
        <f t="shared" ref="K48:K66" si="4">+J48*$I$67</f>
        <v>4426.856996199027</v>
      </c>
    </row>
    <row r="49" spans="2:11" ht="15.95" customHeight="1">
      <c r="B49" s="2" t="s">
        <v>46</v>
      </c>
      <c r="C49" s="68">
        <v>9746.4885499999982</v>
      </c>
      <c r="D49" s="68">
        <v>6974.3990599999997</v>
      </c>
      <c r="E49" s="68">
        <v>0</v>
      </c>
      <c r="F49" s="68">
        <v>2433.0769199999995</v>
      </c>
      <c r="G49" s="68">
        <v>541.02697999999998</v>
      </c>
      <c r="H49" s="68">
        <v>0</v>
      </c>
      <c r="I49" s="5">
        <f t="shared" ref="I49:I67" si="5">SUM(C49:H49)</f>
        <v>19694.991509999996</v>
      </c>
      <c r="J49" s="23">
        <f t="shared" ref="J49:J65" si="6">+I49/$I$66</f>
        <v>2.5783990430748117E-2</v>
      </c>
      <c r="K49" s="5">
        <f t="shared" si="4"/>
        <v>854.6680346520626</v>
      </c>
    </row>
    <row r="50" spans="2:11">
      <c r="B50" s="2" t="s">
        <v>9</v>
      </c>
      <c r="C50" s="68">
        <v>9856.3311879999983</v>
      </c>
      <c r="D50" s="68">
        <v>7375.6186199999984</v>
      </c>
      <c r="E50" s="68">
        <v>0</v>
      </c>
      <c r="F50" s="68">
        <v>2252.1760299999996</v>
      </c>
      <c r="G50" s="68">
        <v>1443.4386100000024</v>
      </c>
      <c r="H50" s="68">
        <v>0</v>
      </c>
      <c r="I50" s="5">
        <f t="shared" si="5"/>
        <v>20927.564447999997</v>
      </c>
      <c r="J50" s="23">
        <f t="shared" si="6"/>
        <v>2.7397631585274879E-2</v>
      </c>
      <c r="K50" s="5">
        <f t="shared" si="4"/>
        <v>908.15577999843174</v>
      </c>
    </row>
    <row r="51" spans="2:11">
      <c r="B51" s="2" t="s">
        <v>10</v>
      </c>
      <c r="C51" s="68">
        <v>10762.724320000018</v>
      </c>
      <c r="D51" s="68">
        <v>7710.0386799999897</v>
      </c>
      <c r="E51" s="68">
        <v>27.423090000000013</v>
      </c>
      <c r="F51" s="68">
        <v>1435.9907999999975</v>
      </c>
      <c r="G51" s="68">
        <v>1365.5481999999997</v>
      </c>
      <c r="H51" s="68">
        <v>0</v>
      </c>
      <c r="I51" s="5">
        <f t="shared" si="5"/>
        <v>21301.725090000004</v>
      </c>
      <c r="J51" s="23">
        <f t="shared" si="6"/>
        <v>2.7887469542706461E-2</v>
      </c>
      <c r="K51" s="5">
        <f t="shared" si="4"/>
        <v>924.39255473275603</v>
      </c>
    </row>
    <row r="52" spans="2:11">
      <c r="B52" s="2" t="s">
        <v>11</v>
      </c>
      <c r="C52" s="68">
        <v>16329.091450000002</v>
      </c>
      <c r="D52" s="68">
        <v>13491.464249999997</v>
      </c>
      <c r="E52" s="68">
        <v>0.19560000000000013</v>
      </c>
      <c r="F52" s="68">
        <v>3036.7471600000003</v>
      </c>
      <c r="G52" s="68">
        <v>771.33366999999987</v>
      </c>
      <c r="H52" s="68">
        <v>0</v>
      </c>
      <c r="I52" s="5">
        <f t="shared" si="5"/>
        <v>33628.832129999995</v>
      </c>
      <c r="J52" s="23">
        <f t="shared" si="6"/>
        <v>4.4025684672009027E-2</v>
      </c>
      <c r="K52" s="5">
        <f t="shared" si="4"/>
        <v>1459.3297920234158</v>
      </c>
    </row>
    <row r="53" spans="2:11">
      <c r="B53" s="2" t="s">
        <v>12</v>
      </c>
      <c r="C53" s="68">
        <v>4923.8154500000001</v>
      </c>
      <c r="D53" s="68">
        <v>3696.9903699999986</v>
      </c>
      <c r="E53" s="68">
        <v>0</v>
      </c>
      <c r="F53" s="68">
        <v>938.29783999999972</v>
      </c>
      <c r="G53" s="68">
        <v>1130.6806700000002</v>
      </c>
      <c r="H53" s="68">
        <v>0</v>
      </c>
      <c r="I53" s="5">
        <f t="shared" si="5"/>
        <v>10689.784329999997</v>
      </c>
      <c r="J53" s="23">
        <f t="shared" si="6"/>
        <v>1.399468980382826E-2</v>
      </c>
      <c r="K53" s="5">
        <f t="shared" si="4"/>
        <v>463.88529589041264</v>
      </c>
    </row>
    <row r="54" spans="2:11">
      <c r="B54" s="2" t="s">
        <v>13</v>
      </c>
      <c r="C54" s="68">
        <v>18302.438068000003</v>
      </c>
      <c r="D54" s="68">
        <v>14078.494359999999</v>
      </c>
      <c r="E54" s="68">
        <v>0</v>
      </c>
      <c r="F54" s="68">
        <v>5176.0849800000005</v>
      </c>
      <c r="G54" s="68">
        <v>2332.9960599999999</v>
      </c>
      <c r="H54" s="68">
        <v>0</v>
      </c>
      <c r="I54" s="5">
        <f t="shared" si="5"/>
        <v>39890.013467999997</v>
      </c>
      <c r="J54" s="23">
        <f t="shared" si="6"/>
        <v>5.2222603143499691E-2</v>
      </c>
      <c r="K54" s="5">
        <f t="shared" si="4"/>
        <v>1731.0349890544267</v>
      </c>
    </row>
    <row r="55" spans="2:11">
      <c r="B55" s="2" t="s">
        <v>14</v>
      </c>
      <c r="C55" s="68">
        <v>14887.76662</v>
      </c>
      <c r="D55" s="68">
        <v>12371.479669999999</v>
      </c>
      <c r="E55" s="68">
        <v>0</v>
      </c>
      <c r="F55" s="68">
        <v>4744.8765699999994</v>
      </c>
      <c r="G55" s="68">
        <v>2547.5171100000002</v>
      </c>
      <c r="H55" s="68">
        <v>0</v>
      </c>
      <c r="I55" s="5">
        <f t="shared" si="5"/>
        <v>34551.639969999997</v>
      </c>
      <c r="J55" s="23">
        <f t="shared" si="6"/>
        <v>4.5233792251232828E-2</v>
      </c>
      <c r="K55" s="5">
        <f t="shared" si="4"/>
        <v>1499.3752199472544</v>
      </c>
    </row>
    <row r="56" spans="2:11">
      <c r="B56" s="2" t="s">
        <v>15</v>
      </c>
      <c r="C56" s="68">
        <v>83138.069288568993</v>
      </c>
      <c r="D56" s="68">
        <v>60147.501290000007</v>
      </c>
      <c r="E56" s="68">
        <v>0.14382</v>
      </c>
      <c r="F56" s="68">
        <v>10288.427970000002</v>
      </c>
      <c r="G56" s="68">
        <v>5142.6188600000005</v>
      </c>
      <c r="H56" s="68">
        <v>0</v>
      </c>
      <c r="I56" s="5">
        <f t="shared" si="5"/>
        <v>158716.76122856897</v>
      </c>
      <c r="J56" s="23">
        <f t="shared" si="6"/>
        <v>0.2077864034944566</v>
      </c>
      <c r="K56" s="5">
        <f t="shared" si="4"/>
        <v>6887.5451059060533</v>
      </c>
    </row>
    <row r="57" spans="2:11">
      <c r="B57" s="2" t="s">
        <v>16</v>
      </c>
      <c r="C57" s="68">
        <v>47133.976810000007</v>
      </c>
      <c r="D57" s="68">
        <v>28602.705040000001</v>
      </c>
      <c r="E57" s="68">
        <v>0</v>
      </c>
      <c r="F57" s="68">
        <v>7850.3618299999789</v>
      </c>
      <c r="G57" s="68">
        <v>3062.8179700000001</v>
      </c>
      <c r="H57" s="68">
        <v>0</v>
      </c>
      <c r="I57" s="5">
        <f t="shared" si="5"/>
        <v>86649.861649999992</v>
      </c>
      <c r="J57" s="23">
        <f t="shared" si="6"/>
        <v>0.11343895235876894</v>
      </c>
      <c r="K57" s="5">
        <f t="shared" si="4"/>
        <v>3760.1878082393064</v>
      </c>
    </row>
    <row r="58" spans="2:11">
      <c r="B58" s="2" t="s">
        <v>17</v>
      </c>
      <c r="C58" s="68">
        <v>5476.6342000000004</v>
      </c>
      <c r="D58" s="68">
        <v>3959.9934900000012</v>
      </c>
      <c r="E58" s="68">
        <v>0</v>
      </c>
      <c r="F58" s="68">
        <v>3374.0383100000004</v>
      </c>
      <c r="G58" s="68">
        <v>174.14825999999999</v>
      </c>
      <c r="H58" s="68">
        <v>0</v>
      </c>
      <c r="I58" s="5">
        <f t="shared" si="5"/>
        <v>12984.814260000001</v>
      </c>
      <c r="J58" s="23">
        <f t="shared" si="6"/>
        <v>1.6999262297467312E-2</v>
      </c>
      <c r="K58" s="5">
        <f t="shared" si="4"/>
        <v>563.47857160951276</v>
      </c>
    </row>
    <row r="59" spans="2:11">
      <c r="B59" s="2" t="s">
        <v>18</v>
      </c>
      <c r="C59" s="68">
        <v>18768.454369999999</v>
      </c>
      <c r="D59" s="68">
        <v>17849.990519999999</v>
      </c>
      <c r="E59" s="68">
        <v>0</v>
      </c>
      <c r="F59" s="68">
        <v>6300.3376399999997</v>
      </c>
      <c r="G59" s="68">
        <v>1614.7818200000002</v>
      </c>
      <c r="H59" s="68">
        <v>0</v>
      </c>
      <c r="I59" s="5">
        <f t="shared" si="5"/>
        <v>44533.564350000001</v>
      </c>
      <c r="J59" s="23">
        <f t="shared" si="6"/>
        <v>5.8301776696094945E-2</v>
      </c>
      <c r="K59" s="5">
        <f t="shared" si="4"/>
        <v>1932.5427939250567</v>
      </c>
    </row>
    <row r="60" spans="2:11">
      <c r="B60" s="2" t="s">
        <v>19</v>
      </c>
      <c r="C60" s="68">
        <v>50533.469860000005</v>
      </c>
      <c r="D60" s="68">
        <v>32648.73810000001</v>
      </c>
      <c r="E60" s="68">
        <v>5.2399999999999999E-3</v>
      </c>
      <c r="F60" s="68">
        <v>7465.5153599999994</v>
      </c>
      <c r="G60" s="68">
        <v>4601.1247199999998</v>
      </c>
      <c r="H60" s="68">
        <v>0</v>
      </c>
      <c r="I60" s="5">
        <f t="shared" si="5"/>
        <v>95248.85328000001</v>
      </c>
      <c r="J60" s="23">
        <f t="shared" si="6"/>
        <v>0.1246964498697188</v>
      </c>
      <c r="K60" s="5">
        <f t="shared" si="4"/>
        <v>4133.342743222147</v>
      </c>
    </row>
    <row r="61" spans="2:11">
      <c r="B61" s="2" t="s">
        <v>20</v>
      </c>
      <c r="C61" s="68">
        <v>8969.8006399999977</v>
      </c>
      <c r="D61" s="68">
        <v>9622.1156200000023</v>
      </c>
      <c r="E61" s="68">
        <v>0</v>
      </c>
      <c r="F61" s="68">
        <v>1855.1674100000007</v>
      </c>
      <c r="G61" s="68">
        <v>442.04446000000002</v>
      </c>
      <c r="H61" s="68">
        <v>0</v>
      </c>
      <c r="I61" s="5">
        <f t="shared" si="5"/>
        <v>20889.128130000001</v>
      </c>
      <c r="J61" s="23">
        <f t="shared" si="6"/>
        <v>2.7347312109127761E-2</v>
      </c>
      <c r="K61" s="5">
        <f t="shared" si="4"/>
        <v>906.48782841045363</v>
      </c>
    </row>
    <row r="62" spans="2:11">
      <c r="B62" s="2" t="s">
        <v>21</v>
      </c>
      <c r="C62" s="68">
        <v>7533.1593999999996</v>
      </c>
      <c r="D62" s="68">
        <v>5252.18343</v>
      </c>
      <c r="E62" s="68">
        <v>0</v>
      </c>
      <c r="F62" s="68">
        <v>1372.60529</v>
      </c>
      <c r="G62" s="68">
        <v>868.02883999999983</v>
      </c>
      <c r="H62" s="68">
        <v>0</v>
      </c>
      <c r="I62" s="5">
        <f t="shared" si="5"/>
        <v>15025.976959999998</v>
      </c>
      <c r="J62" s="23">
        <f t="shared" si="6"/>
        <v>1.9671480739281707E-2</v>
      </c>
      <c r="K62" s="5">
        <f t="shared" si="4"/>
        <v>652.05522889460622</v>
      </c>
    </row>
    <row r="63" spans="2:11">
      <c r="B63" s="2" t="s">
        <v>22</v>
      </c>
      <c r="C63" s="68">
        <v>19805.838309999999</v>
      </c>
      <c r="D63" s="68">
        <v>11478.192130000001</v>
      </c>
      <c r="E63" s="68">
        <v>0</v>
      </c>
      <c r="F63" s="68">
        <v>4117.3139499999988</v>
      </c>
      <c r="G63" s="68">
        <v>857.35585000000015</v>
      </c>
      <c r="H63" s="68">
        <v>0</v>
      </c>
      <c r="I63" s="5">
        <f t="shared" si="5"/>
        <v>36258.700239999998</v>
      </c>
      <c r="J63" s="23">
        <f t="shared" si="6"/>
        <v>4.7468615538363575E-2</v>
      </c>
      <c r="K63" s="5">
        <f t="shared" si="4"/>
        <v>1573.4534364954941</v>
      </c>
    </row>
    <row r="64" spans="2:11">
      <c r="B64" s="2" t="s">
        <v>23</v>
      </c>
      <c r="C64" s="68">
        <v>3833.2114499999993</v>
      </c>
      <c r="D64" s="68">
        <v>2113.2993099999999</v>
      </c>
      <c r="E64" s="68">
        <v>0</v>
      </c>
      <c r="F64" s="68">
        <v>953.90809000000013</v>
      </c>
      <c r="G64" s="68">
        <v>2096.0913099999998</v>
      </c>
      <c r="H64" s="68">
        <v>0</v>
      </c>
      <c r="I64" s="5">
        <f t="shared" si="5"/>
        <v>8996.510159999998</v>
      </c>
      <c r="J64" s="23">
        <f t="shared" si="6"/>
        <v>1.1777914794113472E-2</v>
      </c>
      <c r="K64" s="5">
        <f t="shared" si="4"/>
        <v>390.40532986624851</v>
      </c>
    </row>
    <row r="65" spans="1:12">
      <c r="B65" s="2" t="s">
        <v>24</v>
      </c>
      <c r="C65" s="68">
        <v>902.12684999999999</v>
      </c>
      <c r="D65" s="68">
        <v>807.62397374599982</v>
      </c>
      <c r="E65" s="68">
        <v>0</v>
      </c>
      <c r="F65" s="68">
        <v>123.90826000000001</v>
      </c>
      <c r="G65" s="68">
        <v>10.766720000000001</v>
      </c>
      <c r="H65" s="68">
        <v>0</v>
      </c>
      <c r="I65" s="5">
        <f t="shared" si="5"/>
        <v>1844.4258037459997</v>
      </c>
      <c r="J65" s="23">
        <f t="shared" si="6"/>
        <v>2.4146574142905925E-3</v>
      </c>
      <c r="K65" s="5">
        <f t="shared" si="4"/>
        <v>80.039220933339962</v>
      </c>
    </row>
    <row r="66" spans="1:12" ht="14.25" thickBot="1">
      <c r="B66" s="114" t="s">
        <v>159</v>
      </c>
      <c r="C66" s="115">
        <f>SUM(C48:C65)</f>
        <v>378515.99840856902</v>
      </c>
      <c r="D66" s="115">
        <f t="shared" ref="D66:I66" si="7">SUM(D48:D65)</f>
        <v>273118.38799698401</v>
      </c>
      <c r="E66" s="115">
        <f t="shared" si="7"/>
        <v>27.767750000000014</v>
      </c>
      <c r="F66" s="115">
        <f t="shared" si="7"/>
        <v>78913.029179999969</v>
      </c>
      <c r="G66" s="115">
        <f t="shared" si="7"/>
        <v>33270.566720000003</v>
      </c>
      <c r="H66" s="115">
        <f t="shared" si="7"/>
        <v>0</v>
      </c>
      <c r="I66" s="115">
        <f t="shared" si="7"/>
        <v>763845.75005555293</v>
      </c>
      <c r="J66" s="116">
        <f t="shared" ref="J66" si="8">SUM(J48:J65)</f>
        <v>1</v>
      </c>
      <c r="K66" s="113">
        <f t="shared" si="4"/>
        <v>33147.236730000004</v>
      </c>
      <c r="L66" s="5">
        <f>+K66+I66-B6</f>
        <v>0</v>
      </c>
    </row>
    <row r="67" spans="1:12">
      <c r="B67" s="2" t="s">
        <v>79</v>
      </c>
      <c r="C67" s="68">
        <v>6318.1734600000009</v>
      </c>
      <c r="D67" s="68">
        <v>25751.951650000003</v>
      </c>
      <c r="E67" s="68">
        <v>0</v>
      </c>
      <c r="F67" s="68">
        <v>723.48248999999998</v>
      </c>
      <c r="G67" s="68">
        <v>353.62913000000003</v>
      </c>
      <c r="H67" s="68">
        <v>0</v>
      </c>
      <c r="I67" s="5">
        <f t="shared" si="5"/>
        <v>33147.236730000004</v>
      </c>
    </row>
    <row r="68" spans="1:12" ht="14.25" thickBot="1">
      <c r="B68" s="86" t="s">
        <v>78</v>
      </c>
      <c r="C68" s="113">
        <f>C66+C67</f>
        <v>384834.17186856904</v>
      </c>
      <c r="D68" s="113">
        <f t="shared" ref="D68:I68" si="9">D66+D67</f>
        <v>298870.33964698401</v>
      </c>
      <c r="E68" s="113">
        <f t="shared" si="9"/>
        <v>27.767750000000014</v>
      </c>
      <c r="F68" s="113">
        <f t="shared" si="9"/>
        <v>79636.511669999963</v>
      </c>
      <c r="G68" s="113">
        <f t="shared" si="9"/>
        <v>33624.195850000004</v>
      </c>
      <c r="H68" s="113">
        <f t="shared" si="9"/>
        <v>0</v>
      </c>
      <c r="I68" s="113">
        <f t="shared" si="9"/>
        <v>796992.98678555293</v>
      </c>
    </row>
    <row r="75" spans="1:12" s="24" customFormat="1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2">
      <c r="K76" s="5"/>
    </row>
    <row r="77" spans="1:12">
      <c r="K77" s="5"/>
    </row>
    <row r="78" spans="1:12">
      <c r="K78" s="5"/>
    </row>
    <row r="79" spans="1:12">
      <c r="K79" s="5"/>
    </row>
    <row r="80" spans="1:12">
      <c r="K80" s="5"/>
    </row>
    <row r="81" spans="11:11">
      <c r="K81" s="5"/>
    </row>
    <row r="82" spans="11:11">
      <c r="K82" s="5"/>
    </row>
    <row r="83" spans="11:11">
      <c r="K83" s="5"/>
    </row>
    <row r="84" spans="11:11">
      <c r="K84" s="5"/>
    </row>
    <row r="85" spans="11:11">
      <c r="K85" s="5"/>
    </row>
    <row r="86" spans="11:11">
      <c r="K86" s="5"/>
    </row>
    <row r="87" spans="11:11">
      <c r="K87" s="5"/>
    </row>
    <row r="88" spans="11:11">
      <c r="K88" s="5"/>
    </row>
    <row r="89" spans="11:11">
      <c r="K89" s="5"/>
    </row>
    <row r="90" spans="11:11">
      <c r="K90" s="5"/>
    </row>
    <row r="91" spans="11:11">
      <c r="K91" s="5"/>
    </row>
    <row r="92" spans="11:11">
      <c r="K92" s="5"/>
    </row>
    <row r="93" spans="11:11">
      <c r="K93" s="5"/>
    </row>
    <row r="94" spans="11:11">
      <c r="K94" s="5"/>
    </row>
    <row r="103" spans="1:10" s="25" customFormat="1">
      <c r="A103" s="2"/>
      <c r="B103" s="2"/>
      <c r="C103" s="2"/>
      <c r="D103" s="2"/>
      <c r="E103" s="2"/>
      <c r="F103" s="2"/>
      <c r="G103" s="2"/>
      <c r="H103" s="2"/>
      <c r="I103" s="2"/>
      <c r="J103" s="2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33CC"/>
  </sheetPr>
  <dimension ref="A2:Q107"/>
  <sheetViews>
    <sheetView topLeftCell="B1" zoomScaleNormal="100" workbookViewId="0">
      <selection activeCell="B52" sqref="B52"/>
    </sheetView>
  </sheetViews>
  <sheetFormatPr baseColWidth="10" defaultColWidth="11" defaultRowHeight="12.75"/>
  <cols>
    <col min="1" max="1" width="7" style="2" customWidth="1"/>
    <col min="2" max="2" width="31.5" style="2" customWidth="1"/>
    <col min="3" max="3" width="17.625" style="2" customWidth="1"/>
    <col min="4" max="4" width="16.875" style="2" customWidth="1"/>
    <col min="5" max="5" width="11.75" style="2" customWidth="1"/>
    <col min="6" max="6" width="16.125" style="2" customWidth="1"/>
    <col min="7" max="7" width="22.25" style="2" customWidth="1"/>
    <col min="8" max="8" width="19" style="2" customWidth="1"/>
    <col min="9" max="9" width="17.375" style="2" customWidth="1"/>
    <col min="10" max="10" width="16.25" style="2" customWidth="1"/>
    <col min="11" max="11" width="11" style="2"/>
    <col min="12" max="12" width="11.75" style="2" bestFit="1" customWidth="1"/>
    <col min="13" max="13" width="11" style="2"/>
    <col min="14" max="14" width="13" style="2" customWidth="1"/>
    <col min="15" max="15" width="14.25" style="2" customWidth="1"/>
    <col min="16" max="18" width="11" style="2"/>
    <col min="19" max="19" width="11.875" style="2" customWidth="1"/>
    <col min="20" max="16384" width="11" style="2"/>
  </cols>
  <sheetData>
    <row r="2" spans="2:8">
      <c r="B2" s="4" t="s">
        <v>41</v>
      </c>
    </row>
    <row r="3" spans="2:8" s="226" customFormat="1">
      <c r="B3" s="221" t="s">
        <v>483</v>
      </c>
      <c r="C3" s="227"/>
    </row>
    <row r="5" spans="2:8">
      <c r="B5" s="4" t="s">
        <v>335</v>
      </c>
      <c r="F5" s="278" t="s">
        <v>486</v>
      </c>
      <c r="G5" s="204"/>
      <c r="H5" s="322">
        <f>+I82+I83</f>
        <v>58130.16977</v>
      </c>
    </row>
    <row r="6" spans="2:8" s="10" customFormat="1" ht="13.5">
      <c r="B6" s="106">
        <f>+H6</f>
        <v>1603.8119999999999</v>
      </c>
      <c r="D6" s="375">
        <f>+B6-D41</f>
        <v>0</v>
      </c>
      <c r="F6" s="321" t="s">
        <v>487</v>
      </c>
      <c r="G6" s="323"/>
      <c r="H6" s="325">
        <f>+I77</f>
        <v>1603.8119999999999</v>
      </c>
    </row>
    <row r="7" spans="2:8">
      <c r="B7" s="14"/>
      <c r="H7" s="324">
        <f>SUM(H5:H6)</f>
        <v>59733.981769999999</v>
      </c>
    </row>
    <row r="8" spans="2:8">
      <c r="B8" s="4" t="s">
        <v>187</v>
      </c>
      <c r="G8" s="5"/>
    </row>
    <row r="9" spans="2:8">
      <c r="B9" s="2" t="s">
        <v>51</v>
      </c>
    </row>
    <row r="10" spans="2:8">
      <c r="B10" s="2" t="s">
        <v>35</v>
      </c>
    </row>
    <row r="11" spans="2:8">
      <c r="B11" s="2" t="s">
        <v>49</v>
      </c>
    </row>
    <row r="13" spans="2:8">
      <c r="B13" s="4" t="s">
        <v>266</v>
      </c>
    </row>
    <row r="14" spans="2:8">
      <c r="B14" s="2" t="s">
        <v>208</v>
      </c>
    </row>
    <row r="17" spans="1:7">
      <c r="B17" s="2" t="s">
        <v>172</v>
      </c>
      <c r="C17" s="2" t="s">
        <v>209</v>
      </c>
      <c r="D17" s="68">
        <v>59733.981769999999</v>
      </c>
    </row>
    <row r="19" spans="1:7">
      <c r="B19" s="2" t="s">
        <v>44</v>
      </c>
    </row>
    <row r="20" spans="1:7">
      <c r="D20" s="144" t="s">
        <v>268</v>
      </c>
    </row>
    <row r="21" spans="1:7">
      <c r="C21" s="202" t="s">
        <v>115</v>
      </c>
      <c r="D21" s="291" t="s">
        <v>417</v>
      </c>
    </row>
    <row r="22" spans="1:7" ht="27.75" thickBot="1">
      <c r="A22" s="6"/>
      <c r="B22" s="70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 t="shared" ref="D23:D40" si="0">+J88</f>
        <v>0</v>
      </c>
      <c r="E23" s="7">
        <f t="shared" ref="E23:E41" si="1">D23*1000/C23</f>
        <v>0</v>
      </c>
      <c r="F23" s="7">
        <f>E23-E$41</f>
        <v>-3.4344442089708972E-2</v>
      </c>
      <c r="G23" s="5">
        <f t="shared" ref="G23:G41" si="2">F23*C23/1000</f>
        <v>-288.51646170752383</v>
      </c>
    </row>
    <row r="24" spans="1:7">
      <c r="B24" s="2" t="s">
        <v>46</v>
      </c>
      <c r="C24" s="5">
        <v>1321616</v>
      </c>
      <c r="D24" s="5">
        <f t="shared" si="0"/>
        <v>124.3700655078221</v>
      </c>
      <c r="E24" s="7">
        <f t="shared" si="1"/>
        <v>9.4104539826865063E-2</v>
      </c>
      <c r="F24" s="7">
        <f t="shared" ref="F24:F41" si="3">E24-E$41</f>
        <v>5.9760097737156091E-2</v>
      </c>
      <c r="G24" s="5">
        <f t="shared" si="2"/>
        <v>78.979901330989293</v>
      </c>
    </row>
    <row r="25" spans="1:7">
      <c r="B25" s="2" t="s">
        <v>9</v>
      </c>
      <c r="C25" s="5">
        <v>1056492.5</v>
      </c>
      <c r="D25" s="5">
        <f t="shared" si="0"/>
        <v>107.30657991393724</v>
      </c>
      <c r="E25" s="7">
        <f t="shared" si="1"/>
        <v>0.1015687095875619</v>
      </c>
      <c r="F25" s="7">
        <f t="shared" si="3"/>
        <v>6.722426749785293E-2</v>
      </c>
      <c r="G25" s="5">
        <f t="shared" si="2"/>
        <v>71.02193442947538</v>
      </c>
    </row>
    <row r="26" spans="1:7">
      <c r="B26" s="2" t="s">
        <v>10</v>
      </c>
      <c r="C26" s="5">
        <v>1103960.5</v>
      </c>
      <c r="D26" s="5">
        <f t="shared" si="0"/>
        <v>89.40358560522597</v>
      </c>
      <c r="E26" s="7">
        <f t="shared" si="1"/>
        <v>8.0984406240283038E-2</v>
      </c>
      <c r="F26" s="7">
        <f t="shared" si="3"/>
        <v>4.6639964150574066E-2</v>
      </c>
      <c r="G26" s="5">
        <f t="shared" si="2"/>
        <v>51.488678143649821</v>
      </c>
    </row>
    <row r="27" spans="1:7">
      <c r="B27" s="2" t="s">
        <v>11</v>
      </c>
      <c r="C27" s="5">
        <v>2102560.5</v>
      </c>
      <c r="D27" s="5">
        <f t="shared" si="0"/>
        <v>0</v>
      </c>
      <c r="E27" s="7">
        <f t="shared" si="1"/>
        <v>0</v>
      </c>
      <c r="F27" s="7">
        <f t="shared" si="3"/>
        <v>-3.4344442089708972E-2</v>
      </c>
      <c r="G27" s="5">
        <f t="shared" si="2"/>
        <v>-72.21126733235954</v>
      </c>
    </row>
    <row r="28" spans="1:7">
      <c r="B28" s="2" t="s">
        <v>12</v>
      </c>
      <c r="C28" s="5">
        <v>586917.5</v>
      </c>
      <c r="D28" s="5">
        <f t="shared" si="0"/>
        <v>54.383491475704112</v>
      </c>
      <c r="E28" s="7">
        <f t="shared" si="1"/>
        <v>9.2659515989392219E-2</v>
      </c>
      <c r="F28" s="7">
        <f t="shared" si="3"/>
        <v>5.8315073899683247E-2</v>
      </c>
      <c r="G28" s="5">
        <f t="shared" si="2"/>
        <v>34.226137385517347</v>
      </c>
    </row>
    <row r="29" spans="1:7">
      <c r="B29" s="2" t="s">
        <v>13</v>
      </c>
      <c r="C29" s="5">
        <v>2483421</v>
      </c>
      <c r="D29" s="5">
        <f t="shared" si="0"/>
        <v>243.59121640992572</v>
      </c>
      <c r="E29" s="7">
        <f t="shared" si="1"/>
        <v>9.8086960048226104E-2</v>
      </c>
      <c r="F29" s="7">
        <f t="shared" si="3"/>
        <v>6.3742517958517125E-2</v>
      </c>
      <c r="G29" s="5">
        <f t="shared" si="2"/>
        <v>158.29950769105855</v>
      </c>
    </row>
    <row r="30" spans="1:7">
      <c r="B30" s="2" t="s">
        <v>14</v>
      </c>
      <c r="C30" s="5">
        <v>2068901</v>
      </c>
      <c r="D30" s="5">
        <f t="shared" si="0"/>
        <v>180.16731824199965</v>
      </c>
      <c r="E30" s="7">
        <f t="shared" si="1"/>
        <v>8.7083586040124519E-2</v>
      </c>
      <c r="F30" s="7">
        <f t="shared" si="3"/>
        <v>5.2739143950415547E-2</v>
      </c>
      <c r="G30" s="5">
        <f t="shared" si="2"/>
        <v>109.11206765815868</v>
      </c>
    </row>
    <row r="31" spans="1:7">
      <c r="B31" s="2" t="s">
        <v>15</v>
      </c>
      <c r="C31" s="5">
        <v>7513504.5</v>
      </c>
      <c r="D31" s="5">
        <f t="shared" si="0"/>
        <v>0</v>
      </c>
      <c r="E31" s="7">
        <f t="shared" si="1"/>
        <v>0</v>
      </c>
      <c r="F31" s="7">
        <f t="shared" si="3"/>
        <v>-3.4344442089708972E-2</v>
      </c>
      <c r="G31" s="5">
        <f t="shared" si="2"/>
        <v>-258.04712019101777</v>
      </c>
    </row>
    <row r="32" spans="1:7">
      <c r="B32" s="2" t="s">
        <v>16</v>
      </c>
      <c r="C32" s="5">
        <v>4992766.5</v>
      </c>
      <c r="D32" s="5">
        <f t="shared" si="0"/>
        <v>0</v>
      </c>
      <c r="E32" s="7">
        <f t="shared" si="1"/>
        <v>0</v>
      </c>
      <c r="F32" s="7">
        <f t="shared" si="3"/>
        <v>-3.4344442089708972E-2</v>
      </c>
      <c r="G32" s="5">
        <f t="shared" si="2"/>
        <v>-171.47377992668896</v>
      </c>
    </row>
    <row r="33" spans="1:12">
      <c r="B33" s="2" t="s">
        <v>17</v>
      </c>
      <c r="C33" s="5">
        <v>1096314.5</v>
      </c>
      <c r="D33" s="5">
        <f t="shared" si="0"/>
        <v>100.09182859350899</v>
      </c>
      <c r="E33" s="7">
        <f t="shared" si="1"/>
        <v>9.1298462798320185E-2</v>
      </c>
      <c r="F33" s="7">
        <f t="shared" si="3"/>
        <v>5.6954020708611212E-2</v>
      </c>
      <c r="G33" s="5">
        <f t="shared" si="2"/>
        <v>62.439518736150745</v>
      </c>
    </row>
    <row r="34" spans="1:12">
      <c r="B34" s="2" t="s">
        <v>18</v>
      </c>
      <c r="C34" s="5">
        <v>2740521</v>
      </c>
      <c r="D34" s="5">
        <f t="shared" si="0"/>
        <v>0</v>
      </c>
      <c r="E34" s="7">
        <f t="shared" si="1"/>
        <v>0</v>
      </c>
      <c r="F34" s="7">
        <f t="shared" si="3"/>
        <v>-3.4344442089708972E-2</v>
      </c>
      <c r="G34" s="5">
        <f t="shared" si="2"/>
        <v>-94.121664780131326</v>
      </c>
    </row>
    <row r="35" spans="1:12">
      <c r="B35" s="2" t="s">
        <v>19</v>
      </c>
      <c r="C35" s="5">
        <v>6445718</v>
      </c>
      <c r="D35" s="5">
        <f t="shared" si="0"/>
        <v>546.86615401345375</v>
      </c>
      <c r="E35" s="7">
        <f t="shared" si="1"/>
        <v>8.4841774650000784E-2</v>
      </c>
      <c r="F35" s="7">
        <f t="shared" si="3"/>
        <v>5.0497332560291812E-2</v>
      </c>
      <c r="G35" s="5">
        <f t="shared" si="2"/>
        <v>325.491565435859</v>
      </c>
    </row>
    <row r="36" spans="1:12">
      <c r="B36" s="2" t="s">
        <v>20</v>
      </c>
      <c r="C36" s="5">
        <v>1467053</v>
      </c>
      <c r="D36" s="5">
        <f t="shared" si="0"/>
        <v>117.25847177102639</v>
      </c>
      <c r="E36" s="7">
        <f t="shared" si="1"/>
        <v>7.9927904289092758E-2</v>
      </c>
      <c r="F36" s="7">
        <f t="shared" si="3"/>
        <v>4.5583462199383785E-2</v>
      </c>
      <c r="G36" s="5">
        <f t="shared" si="2"/>
        <v>66.873354969992576</v>
      </c>
    </row>
    <row r="37" spans="1:12">
      <c r="B37" s="2" t="s">
        <v>21</v>
      </c>
      <c r="C37" s="5">
        <v>640633</v>
      </c>
      <c r="D37" s="5">
        <f t="shared" si="0"/>
        <v>0</v>
      </c>
      <c r="E37" s="7">
        <f t="shared" si="1"/>
        <v>0</v>
      </c>
      <c r="F37" s="7">
        <f t="shared" si="3"/>
        <v>-3.4344442089708972E-2</v>
      </c>
      <c r="G37" s="5">
        <f t="shared" si="2"/>
        <v>-22.00218296925653</v>
      </c>
    </row>
    <row r="38" spans="1:12">
      <c r="B38" s="2" t="s">
        <v>22</v>
      </c>
      <c r="C38" s="5">
        <v>2189121</v>
      </c>
      <c r="D38" s="5">
        <f t="shared" si="0"/>
        <v>0</v>
      </c>
      <c r="E38" s="7">
        <f t="shared" si="1"/>
        <v>0</v>
      </c>
      <c r="F38" s="7">
        <f t="shared" si="3"/>
        <v>-3.4344442089708972E-2</v>
      </c>
      <c r="G38" s="5">
        <f t="shared" si="2"/>
        <v>-75.184139411865786</v>
      </c>
    </row>
    <row r="39" spans="1:12">
      <c r="B39" s="2" t="s">
        <v>23</v>
      </c>
      <c r="C39" s="5">
        <v>318027.5</v>
      </c>
      <c r="D39" s="5">
        <f t="shared" si="0"/>
        <v>29.272285223192874</v>
      </c>
      <c r="E39" s="7">
        <f t="shared" si="1"/>
        <v>9.2043251678527407E-2</v>
      </c>
      <c r="F39" s="7">
        <f t="shared" si="3"/>
        <v>5.7698809588818435E-2</v>
      </c>
      <c r="G39" s="5">
        <f t="shared" si="2"/>
        <v>18.349808166507955</v>
      </c>
    </row>
    <row r="40" spans="1:12">
      <c r="B40" s="2" t="s">
        <v>24</v>
      </c>
      <c r="C40" s="5">
        <v>169659.5</v>
      </c>
      <c r="D40" s="5">
        <f t="shared" si="0"/>
        <v>11.101003244203076</v>
      </c>
      <c r="E40" s="7">
        <f t="shared" si="1"/>
        <v>6.5431073675232307E-2</v>
      </c>
      <c r="F40" s="7">
        <f t="shared" si="3"/>
        <v>3.1086631585523335E-2</v>
      </c>
      <c r="G40" s="5">
        <f t="shared" si="2"/>
        <v>5.2741423714840954</v>
      </c>
    </row>
    <row r="41" spans="1:12" ht="13.5" thickBot="1">
      <c r="A41" s="4"/>
      <c r="B41" s="71" t="s">
        <v>25</v>
      </c>
      <c r="C41" s="72">
        <v>46697861.5</v>
      </c>
      <c r="D41" s="73">
        <f>SUM(D23:D40)</f>
        <v>1603.8120000000001</v>
      </c>
      <c r="E41" s="74">
        <f t="shared" si="1"/>
        <v>3.4344442089708972E-2</v>
      </c>
      <c r="F41" s="75">
        <f t="shared" si="3"/>
        <v>0</v>
      </c>
      <c r="G41" s="72">
        <f t="shared" si="2"/>
        <v>0</v>
      </c>
    </row>
    <row r="43" spans="1:12">
      <c r="J43" s="7"/>
      <c r="L43" s="7"/>
    </row>
    <row r="45" spans="1:12">
      <c r="B45" s="206" t="s">
        <v>410</v>
      </c>
    </row>
    <row r="46" spans="1:12">
      <c r="B46" s="256" t="s">
        <v>424</v>
      </c>
    </row>
    <row r="47" spans="1:12">
      <c r="B47" s="29"/>
      <c r="C47" s="29"/>
      <c r="D47" s="29"/>
      <c r="E47" s="29"/>
      <c r="F47" s="29"/>
      <c r="G47" s="29"/>
      <c r="H47" s="29"/>
      <c r="I47" s="29"/>
    </row>
    <row r="48" spans="1:12" s="11" customFormat="1" ht="13.5" thickBot="1">
      <c r="B48" s="123" t="s">
        <v>207</v>
      </c>
      <c r="C48" s="123" t="s">
        <v>66</v>
      </c>
      <c r="D48" s="123" t="s">
        <v>67</v>
      </c>
      <c r="E48" s="123" t="s">
        <v>225</v>
      </c>
      <c r="F48" s="123" t="s">
        <v>226</v>
      </c>
      <c r="G48" s="123" t="s">
        <v>70</v>
      </c>
      <c r="H48" s="123" t="s">
        <v>84</v>
      </c>
      <c r="I48" s="124" t="s">
        <v>78</v>
      </c>
    </row>
    <row r="49" spans="2:9">
      <c r="B49" s="2" t="s">
        <v>45</v>
      </c>
      <c r="C49" s="293">
        <v>0</v>
      </c>
      <c r="D49" s="293">
        <v>0</v>
      </c>
      <c r="E49" s="288">
        <v>0</v>
      </c>
      <c r="F49" s="293">
        <v>0</v>
      </c>
      <c r="G49" s="293">
        <v>0</v>
      </c>
      <c r="H49" s="288">
        <v>0</v>
      </c>
      <c r="I49" s="30">
        <f>SUM(C49:H49)</f>
        <v>0</v>
      </c>
    </row>
    <row r="50" spans="2:9">
      <c r="B50" s="2" t="s">
        <v>46</v>
      </c>
      <c r="C50" s="293">
        <v>0</v>
      </c>
      <c r="D50" s="293">
        <v>0</v>
      </c>
      <c r="E50" s="288">
        <v>0</v>
      </c>
      <c r="F50" s="293">
        <v>0</v>
      </c>
      <c r="G50" s="293">
        <v>0</v>
      </c>
      <c r="H50" s="288">
        <v>0</v>
      </c>
      <c r="I50" s="30">
        <f t="shared" ref="I50:I68" si="4">SUM(C50:H50)</f>
        <v>0</v>
      </c>
    </row>
    <row r="51" spans="2:9">
      <c r="B51" s="2" t="s">
        <v>9</v>
      </c>
      <c r="C51" s="293">
        <v>0</v>
      </c>
      <c r="D51" s="293">
        <v>0</v>
      </c>
      <c r="E51" s="288">
        <v>0</v>
      </c>
      <c r="F51" s="293">
        <v>0</v>
      </c>
      <c r="G51" s="293">
        <v>0</v>
      </c>
      <c r="H51" s="288">
        <v>0</v>
      </c>
      <c r="I51" s="30">
        <f t="shared" si="4"/>
        <v>0</v>
      </c>
    </row>
    <row r="52" spans="2:9">
      <c r="B52" s="2" t="s">
        <v>10</v>
      </c>
      <c r="C52" s="293">
        <v>0</v>
      </c>
      <c r="D52" s="293">
        <v>0</v>
      </c>
      <c r="E52" s="288">
        <v>0</v>
      </c>
      <c r="F52" s="293">
        <v>0</v>
      </c>
      <c r="G52" s="293">
        <v>0</v>
      </c>
      <c r="H52" s="288">
        <v>0</v>
      </c>
      <c r="I52" s="30">
        <f t="shared" si="4"/>
        <v>0</v>
      </c>
    </row>
    <row r="53" spans="2:9">
      <c r="B53" s="2" t="s">
        <v>11</v>
      </c>
      <c r="C53" s="293">
        <v>0</v>
      </c>
      <c r="D53" s="293">
        <v>0</v>
      </c>
      <c r="E53" s="288">
        <v>0</v>
      </c>
      <c r="F53" s="293">
        <v>0</v>
      </c>
      <c r="G53" s="293">
        <v>0</v>
      </c>
      <c r="H53" s="288">
        <v>0</v>
      </c>
      <c r="I53" s="30">
        <f t="shared" si="4"/>
        <v>0</v>
      </c>
    </row>
    <row r="54" spans="2:9">
      <c r="B54" s="2" t="s">
        <v>12</v>
      </c>
      <c r="C54" s="293">
        <v>0</v>
      </c>
      <c r="D54" s="293">
        <v>0</v>
      </c>
      <c r="E54" s="288">
        <v>0</v>
      </c>
      <c r="F54" s="293">
        <v>0</v>
      </c>
      <c r="G54" s="293">
        <v>0</v>
      </c>
      <c r="H54" s="288">
        <v>0</v>
      </c>
      <c r="I54" s="30">
        <f t="shared" si="4"/>
        <v>0</v>
      </c>
    </row>
    <row r="55" spans="2:9">
      <c r="B55" s="2" t="s">
        <v>13</v>
      </c>
      <c r="C55" s="293">
        <v>0</v>
      </c>
      <c r="D55" s="293">
        <v>0</v>
      </c>
      <c r="E55" s="288">
        <v>0</v>
      </c>
      <c r="F55" s="293">
        <v>0</v>
      </c>
      <c r="G55" s="293">
        <v>0</v>
      </c>
      <c r="H55" s="288">
        <v>0</v>
      </c>
      <c r="I55" s="30">
        <f t="shared" si="4"/>
        <v>0</v>
      </c>
    </row>
    <row r="56" spans="2:9">
      <c r="B56" s="2" t="s">
        <v>14</v>
      </c>
      <c r="C56" s="293">
        <v>0</v>
      </c>
      <c r="D56" s="293">
        <v>0</v>
      </c>
      <c r="E56" s="288">
        <v>0</v>
      </c>
      <c r="F56" s="293">
        <v>0</v>
      </c>
      <c r="G56" s="293">
        <v>0</v>
      </c>
      <c r="H56" s="288">
        <v>0</v>
      </c>
      <c r="I56" s="30">
        <f t="shared" si="4"/>
        <v>0</v>
      </c>
    </row>
    <row r="57" spans="2:9">
      <c r="B57" s="2" t="s">
        <v>15</v>
      </c>
      <c r="C57" s="293">
        <v>0</v>
      </c>
      <c r="D57" s="293">
        <v>0</v>
      </c>
      <c r="E57" s="288">
        <v>0</v>
      </c>
      <c r="F57" s="293">
        <v>0</v>
      </c>
      <c r="G57" s="293">
        <v>0</v>
      </c>
      <c r="H57" s="288">
        <v>0</v>
      </c>
      <c r="I57" s="30">
        <f t="shared" si="4"/>
        <v>0</v>
      </c>
    </row>
    <row r="58" spans="2:9">
      <c r="B58" s="2" t="s">
        <v>16</v>
      </c>
      <c r="C58" s="293">
        <v>0</v>
      </c>
      <c r="D58" s="293">
        <v>0</v>
      </c>
      <c r="E58" s="288">
        <v>0</v>
      </c>
      <c r="F58" s="293">
        <v>0</v>
      </c>
      <c r="G58" s="293">
        <v>0</v>
      </c>
      <c r="H58" s="288">
        <v>0</v>
      </c>
      <c r="I58" s="30">
        <f t="shared" si="4"/>
        <v>0</v>
      </c>
    </row>
    <row r="59" spans="2:9">
      <c r="B59" s="2" t="s">
        <v>17</v>
      </c>
      <c r="C59" s="293">
        <v>0</v>
      </c>
      <c r="D59" s="293">
        <v>0</v>
      </c>
      <c r="E59" s="288">
        <v>0</v>
      </c>
      <c r="F59" s="293">
        <v>0</v>
      </c>
      <c r="G59" s="293">
        <v>0</v>
      </c>
      <c r="H59" s="288">
        <v>0</v>
      </c>
      <c r="I59" s="30">
        <f t="shared" si="4"/>
        <v>0</v>
      </c>
    </row>
    <row r="60" spans="2:9">
      <c r="B60" s="2" t="s">
        <v>18</v>
      </c>
      <c r="C60" s="293">
        <v>0</v>
      </c>
      <c r="D60" s="293">
        <v>0</v>
      </c>
      <c r="E60" s="288">
        <v>0</v>
      </c>
      <c r="F60" s="293">
        <v>0</v>
      </c>
      <c r="G60" s="293">
        <v>0</v>
      </c>
      <c r="H60" s="288">
        <v>0</v>
      </c>
      <c r="I60" s="30">
        <f t="shared" si="4"/>
        <v>0</v>
      </c>
    </row>
    <row r="61" spans="2:9">
      <c r="B61" s="2" t="s">
        <v>19</v>
      </c>
      <c r="C61" s="293">
        <v>0</v>
      </c>
      <c r="D61" s="293">
        <v>0</v>
      </c>
      <c r="E61" s="288">
        <v>0</v>
      </c>
      <c r="F61" s="293">
        <v>0</v>
      </c>
      <c r="G61" s="293">
        <v>0</v>
      </c>
      <c r="H61" s="288">
        <v>0</v>
      </c>
      <c r="I61" s="30">
        <f t="shared" si="4"/>
        <v>0</v>
      </c>
    </row>
    <row r="62" spans="2:9">
      <c r="B62" s="2" t="s">
        <v>20</v>
      </c>
      <c r="C62" s="293">
        <v>0</v>
      </c>
      <c r="D62" s="293">
        <v>0</v>
      </c>
      <c r="E62" s="288">
        <v>0</v>
      </c>
      <c r="F62" s="293">
        <v>0</v>
      </c>
      <c r="G62" s="293">
        <v>0</v>
      </c>
      <c r="H62" s="288">
        <v>0</v>
      </c>
      <c r="I62" s="30">
        <f t="shared" si="4"/>
        <v>0</v>
      </c>
    </row>
    <row r="63" spans="2:9">
      <c r="B63" s="2" t="s">
        <v>21</v>
      </c>
      <c r="C63" s="293">
        <v>0</v>
      </c>
      <c r="D63" s="293">
        <v>0</v>
      </c>
      <c r="E63" s="288">
        <v>0</v>
      </c>
      <c r="F63" s="293">
        <v>0</v>
      </c>
      <c r="G63" s="293">
        <v>0</v>
      </c>
      <c r="H63" s="288">
        <v>0</v>
      </c>
      <c r="I63" s="30">
        <f t="shared" si="4"/>
        <v>0</v>
      </c>
    </row>
    <row r="64" spans="2:9">
      <c r="B64" s="2" t="s">
        <v>22</v>
      </c>
      <c r="C64" s="293">
        <v>0</v>
      </c>
      <c r="D64" s="293">
        <v>0</v>
      </c>
      <c r="E64" s="288">
        <v>0</v>
      </c>
      <c r="F64" s="293">
        <v>0</v>
      </c>
      <c r="G64" s="293">
        <v>0</v>
      </c>
      <c r="H64" s="288">
        <v>0</v>
      </c>
      <c r="I64" s="30">
        <f t="shared" si="4"/>
        <v>0</v>
      </c>
    </row>
    <row r="65" spans="1:17">
      <c r="B65" s="2" t="s">
        <v>23</v>
      </c>
      <c r="C65" s="293">
        <v>0</v>
      </c>
      <c r="D65" s="293">
        <v>0</v>
      </c>
      <c r="E65" s="288">
        <v>0</v>
      </c>
      <c r="F65" s="293">
        <v>0</v>
      </c>
      <c r="G65" s="293">
        <v>0</v>
      </c>
      <c r="H65" s="288">
        <v>0</v>
      </c>
      <c r="I65" s="30">
        <f t="shared" si="4"/>
        <v>0</v>
      </c>
    </row>
    <row r="66" spans="1:17">
      <c r="B66" s="2" t="s">
        <v>24</v>
      </c>
      <c r="C66" s="293">
        <v>25199.258699999998</v>
      </c>
      <c r="D66" s="293">
        <v>5696.2153600000001</v>
      </c>
      <c r="E66" s="288">
        <v>0</v>
      </c>
      <c r="F66" s="293">
        <v>25949.97841</v>
      </c>
      <c r="G66" s="293">
        <v>710.47493000000009</v>
      </c>
      <c r="H66" s="290">
        <v>0</v>
      </c>
      <c r="I66" s="30">
        <f t="shared" si="4"/>
        <v>57555.9274</v>
      </c>
    </row>
    <row r="67" spans="1:17" ht="13.5">
      <c r="A67" s="4"/>
      <c r="B67" s="105" t="s">
        <v>159</v>
      </c>
      <c r="C67" s="171">
        <f>SUM(C49:C66)</f>
        <v>25199.258699999998</v>
      </c>
      <c r="D67" s="171">
        <f t="shared" ref="D67:I67" si="5">SUM(D49:D66)</f>
        <v>5696.2153600000001</v>
      </c>
      <c r="E67" s="108">
        <f t="shared" si="5"/>
        <v>0</v>
      </c>
      <c r="F67" s="171">
        <f t="shared" si="5"/>
        <v>25949.97841</v>
      </c>
      <c r="G67" s="171">
        <f t="shared" si="5"/>
        <v>710.47493000000009</v>
      </c>
      <c r="H67" s="108">
        <f t="shared" si="5"/>
        <v>0</v>
      </c>
      <c r="I67" s="171">
        <f t="shared" si="5"/>
        <v>57555.9274</v>
      </c>
    </row>
    <row r="68" spans="1:17">
      <c r="B68" s="2" t="s">
        <v>83</v>
      </c>
      <c r="C68" s="293">
        <v>84.450299999999999</v>
      </c>
      <c r="D68" s="293">
        <v>1991.1964399999999</v>
      </c>
      <c r="E68" s="68">
        <v>0</v>
      </c>
      <c r="F68" s="293">
        <v>102.40763000000001</v>
      </c>
      <c r="G68" s="293">
        <v>0</v>
      </c>
      <c r="H68" s="68">
        <v>0</v>
      </c>
      <c r="I68" s="30">
        <f t="shared" si="4"/>
        <v>2178.0543700000003</v>
      </c>
    </row>
    <row r="69" spans="1:17" ht="14.25" thickBot="1">
      <c r="B69" s="86" t="s">
        <v>162</v>
      </c>
      <c r="C69" s="173">
        <f>C67+C68</f>
        <v>25283.708999999999</v>
      </c>
      <c r="D69" s="173">
        <f t="shared" ref="D69:I69" si="6">D67+D68</f>
        <v>7687.4117999999999</v>
      </c>
      <c r="E69" s="173">
        <f t="shared" si="6"/>
        <v>0</v>
      </c>
      <c r="F69" s="173">
        <f t="shared" si="6"/>
        <v>26052.386040000001</v>
      </c>
      <c r="G69" s="173">
        <f t="shared" si="6"/>
        <v>710.47493000000009</v>
      </c>
      <c r="H69" s="173">
        <f t="shared" si="6"/>
        <v>0</v>
      </c>
      <c r="I69" s="173">
        <f t="shared" si="6"/>
        <v>59733.981769999999</v>
      </c>
      <c r="J69" s="22"/>
      <c r="K69" s="22"/>
      <c r="L69" s="22"/>
    </row>
    <row r="70" spans="1:17" ht="13.5">
      <c r="B70" s="114"/>
      <c r="C70" s="300"/>
      <c r="D70" s="300"/>
      <c r="E70" s="300"/>
      <c r="F70" s="300"/>
      <c r="G70" s="300"/>
      <c r="H70" s="300"/>
      <c r="I70" s="300"/>
      <c r="J70" s="22"/>
      <c r="K70" s="22"/>
      <c r="L70" s="22"/>
    </row>
    <row r="71" spans="1:17" ht="13.5">
      <c r="B71" s="114"/>
      <c r="C71" s="300"/>
      <c r="D71" s="300"/>
      <c r="E71" s="300"/>
      <c r="F71" s="300"/>
      <c r="G71" s="300"/>
      <c r="H71" s="300"/>
      <c r="I71" s="300"/>
      <c r="J71" s="22"/>
      <c r="K71" s="22"/>
      <c r="L71" s="22"/>
    </row>
    <row r="72" spans="1:17" ht="13.5">
      <c r="B72" s="114"/>
      <c r="C72" s="300"/>
      <c r="D72" s="300"/>
      <c r="E72" s="300"/>
      <c r="F72" s="300"/>
      <c r="G72" s="300"/>
      <c r="H72" s="300"/>
      <c r="I72" s="300"/>
      <c r="J72" s="22"/>
      <c r="K72" s="22"/>
      <c r="L72" s="22"/>
    </row>
    <row r="73" spans="1:17">
      <c r="B73" s="206" t="s">
        <v>425</v>
      </c>
      <c r="C73" s="170"/>
      <c r="D73" s="170"/>
      <c r="E73" s="5"/>
      <c r="F73" s="170"/>
      <c r="G73" s="170"/>
      <c r="H73" s="5"/>
      <c r="I73" s="30"/>
      <c r="J73" s="54"/>
      <c r="K73" s="7"/>
      <c r="L73" s="7"/>
      <c r="M73" s="22"/>
      <c r="N73" s="22"/>
      <c r="O73" s="22"/>
      <c r="P73" s="22"/>
      <c r="Q73" s="22"/>
    </row>
    <row r="74" spans="1:17">
      <c r="B74" s="2" t="s">
        <v>418</v>
      </c>
      <c r="C74" s="170"/>
      <c r="D74" s="170"/>
      <c r="F74" s="170"/>
      <c r="G74" s="170"/>
    </row>
    <row r="75" spans="1:17">
      <c r="C75" s="170"/>
      <c r="D75" s="170"/>
      <c r="F75" s="170"/>
      <c r="G75" s="170"/>
    </row>
    <row r="76" spans="1:17" ht="13.5" thickBot="1">
      <c r="B76" s="91"/>
      <c r="C76" s="123" t="s">
        <v>66</v>
      </c>
      <c r="D76" s="123" t="s">
        <v>67</v>
      </c>
      <c r="E76" s="123" t="s">
        <v>225</v>
      </c>
      <c r="F76" s="123" t="s">
        <v>226</v>
      </c>
      <c r="G76" s="123" t="s">
        <v>70</v>
      </c>
      <c r="H76" s="123" t="s">
        <v>84</v>
      </c>
      <c r="I76" s="124" t="s">
        <v>78</v>
      </c>
      <c r="J76" s="55"/>
      <c r="K76" s="22"/>
    </row>
    <row r="77" spans="1:17" ht="26.25" thickBot="1">
      <c r="B77" s="296" t="s">
        <v>318</v>
      </c>
      <c r="C77" s="181">
        <v>13.811999999999999</v>
      </c>
      <c r="D77" s="181">
        <v>1590</v>
      </c>
      <c r="E77" s="181">
        <v>0</v>
      </c>
      <c r="F77" s="181">
        <v>0</v>
      </c>
      <c r="G77" s="181">
        <v>0</v>
      </c>
      <c r="H77" s="181">
        <v>0</v>
      </c>
      <c r="I77" s="177">
        <f>SUM(C77:H77)</f>
        <v>1603.8119999999999</v>
      </c>
      <c r="K77" s="21"/>
    </row>
    <row r="78" spans="1:17" s="176" customFormat="1"/>
    <row r="79" spans="1:17" s="176" customFormat="1"/>
    <row r="80" spans="1:17" ht="13.5">
      <c r="C80" s="171"/>
      <c r="D80" s="171"/>
      <c r="E80" s="105"/>
      <c r="F80" s="171"/>
      <c r="G80" s="171"/>
      <c r="I80" s="106"/>
    </row>
    <row r="81" spans="2:15" ht="13.5" thickBot="1">
      <c r="B81" s="178" t="s">
        <v>481</v>
      </c>
      <c r="C81" s="123" t="s">
        <v>66</v>
      </c>
      <c r="D81" s="123" t="s">
        <v>67</v>
      </c>
      <c r="E81" s="123" t="s">
        <v>225</v>
      </c>
      <c r="F81" s="123" t="s">
        <v>226</v>
      </c>
      <c r="G81" s="123" t="s">
        <v>70</v>
      </c>
      <c r="H81" s="123" t="s">
        <v>84</v>
      </c>
      <c r="I81" s="124" t="s">
        <v>78</v>
      </c>
      <c r="J81" s="21"/>
      <c r="K81" s="21"/>
      <c r="L81" s="21"/>
      <c r="M81" s="21"/>
      <c r="N81" s="21"/>
      <c r="O81" s="5"/>
    </row>
    <row r="82" spans="2:15" ht="27.75" customHeight="1">
      <c r="B82" s="294" t="s">
        <v>480</v>
      </c>
      <c r="C82" s="170">
        <f t="shared" ref="C82:H82" si="7">C66</f>
        <v>25199.258699999998</v>
      </c>
      <c r="D82" s="170">
        <f t="shared" si="7"/>
        <v>5696.2153600000001</v>
      </c>
      <c r="E82" s="170">
        <f t="shared" si="7"/>
        <v>0</v>
      </c>
      <c r="F82" s="170">
        <f t="shared" si="7"/>
        <v>25949.97841</v>
      </c>
      <c r="G82" s="170">
        <f t="shared" si="7"/>
        <v>710.47493000000009</v>
      </c>
      <c r="H82" s="170">
        <f t="shared" si="7"/>
        <v>0</v>
      </c>
      <c r="I82" s="170">
        <f>SUM(C82:H82)</f>
        <v>57555.9274</v>
      </c>
      <c r="J82" s="55"/>
      <c r="K82" s="5"/>
    </row>
    <row r="83" spans="2:15" ht="28.5" customHeight="1" thickBot="1">
      <c r="B83" s="179" t="s">
        <v>479</v>
      </c>
      <c r="C83" s="180">
        <f t="shared" ref="C83:H83" si="8">+C68-C77</f>
        <v>70.638300000000001</v>
      </c>
      <c r="D83" s="180">
        <f t="shared" si="8"/>
        <v>401.19643999999994</v>
      </c>
      <c r="E83" s="180">
        <f t="shared" si="8"/>
        <v>0</v>
      </c>
      <c r="F83" s="180">
        <f t="shared" si="8"/>
        <v>102.40763000000001</v>
      </c>
      <c r="G83" s="180">
        <f t="shared" si="8"/>
        <v>0</v>
      </c>
      <c r="H83" s="180">
        <f t="shared" si="8"/>
        <v>0</v>
      </c>
      <c r="I83" s="72">
        <f>SUM(C83:H83)</f>
        <v>574.24236999999994</v>
      </c>
      <c r="J83" s="55"/>
    </row>
    <row r="84" spans="2:15" ht="28.5" customHeight="1">
      <c r="B84" s="176"/>
      <c r="C84" s="170"/>
      <c r="D84" s="21"/>
      <c r="H84" s="5"/>
      <c r="I84" s="5"/>
      <c r="J84" s="55"/>
    </row>
    <row r="85" spans="2:15">
      <c r="B85" s="49"/>
      <c r="C85" s="49"/>
      <c r="E85" s="21"/>
      <c r="F85" s="21"/>
      <c r="G85" s="21" t="s">
        <v>459</v>
      </c>
      <c r="K85" s="21"/>
      <c r="L85" s="21"/>
      <c r="M85" s="21"/>
      <c r="N85" s="21"/>
      <c r="O85" s="5"/>
    </row>
    <row r="86" spans="2:15" ht="15.75">
      <c r="B86" s="49"/>
      <c r="C86" s="66" t="s">
        <v>221</v>
      </c>
      <c r="D86" s="257"/>
      <c r="G86" s="291" t="s">
        <v>421</v>
      </c>
      <c r="K86" s="5"/>
    </row>
    <row r="87" spans="2:15" ht="51.75" thickBot="1">
      <c r="B87" s="95" t="s">
        <v>207</v>
      </c>
      <c r="C87" s="341" t="s">
        <v>222</v>
      </c>
      <c r="D87" s="110" t="s">
        <v>419</v>
      </c>
      <c r="E87" s="110" t="s">
        <v>175</v>
      </c>
      <c r="F87" s="110" t="s">
        <v>176</v>
      </c>
      <c r="G87" s="341" t="s">
        <v>431</v>
      </c>
      <c r="H87" s="110" t="s">
        <v>177</v>
      </c>
      <c r="I87" s="110" t="s">
        <v>422</v>
      </c>
      <c r="J87" s="239" t="s">
        <v>460</v>
      </c>
    </row>
    <row r="88" spans="2:15">
      <c r="B88" s="2" t="s">
        <v>45</v>
      </c>
      <c r="C88" s="121">
        <v>7819404.5</v>
      </c>
      <c r="D88" s="63"/>
      <c r="E88" s="122">
        <f t="shared" ref="E88:E105" si="9">C88/C$106</f>
        <v>0.16735749160042726</v>
      </c>
      <c r="F88" s="122">
        <f t="shared" ref="F88:F105" si="10">D88/D$106</f>
        <v>0</v>
      </c>
      <c r="G88" s="18"/>
      <c r="H88" s="63">
        <f t="shared" ref="H88:H104" si="11">+I49</f>
        <v>0</v>
      </c>
      <c r="I88" s="63">
        <f t="shared" ref="I88:I105" si="12">$I$77*F88</f>
        <v>0</v>
      </c>
      <c r="J88" s="63">
        <f t="shared" ref="J88:J106" si="13">H88+I88</f>
        <v>0</v>
      </c>
    </row>
    <row r="89" spans="2:15">
      <c r="B89" s="2" t="s">
        <v>46</v>
      </c>
      <c r="C89" s="68">
        <v>1435907.5</v>
      </c>
      <c r="D89" s="5">
        <f>+C89</f>
        <v>1435907.5</v>
      </c>
      <c r="E89" s="23">
        <f t="shared" si="9"/>
        <v>3.0732503654241256E-2</v>
      </c>
      <c r="F89" s="23">
        <f t="shared" si="10"/>
        <v>7.7546536319607354E-2</v>
      </c>
      <c r="H89" s="5">
        <f t="shared" si="11"/>
        <v>0</v>
      </c>
      <c r="I89" s="63">
        <f t="shared" si="12"/>
        <v>124.3700655078221</v>
      </c>
      <c r="J89" s="5">
        <f t="shared" si="13"/>
        <v>124.3700655078221</v>
      </c>
    </row>
    <row r="90" spans="2:15">
      <c r="B90" s="2" t="s">
        <v>9</v>
      </c>
      <c r="C90" s="68">
        <v>1238902</v>
      </c>
      <c r="D90" s="5">
        <f t="shared" ref="D90:D95" si="14">+C90</f>
        <v>1238902</v>
      </c>
      <c r="E90" s="23">
        <f t="shared" si="9"/>
        <v>2.6516025748348555E-2</v>
      </c>
      <c r="F90" s="23">
        <f t="shared" si="10"/>
        <v>6.6907206027849428E-2</v>
      </c>
      <c r="H90" s="5">
        <f t="shared" si="11"/>
        <v>0</v>
      </c>
      <c r="I90" s="63">
        <f t="shared" si="12"/>
        <v>107.30657991393724</v>
      </c>
      <c r="J90" s="5">
        <f t="shared" si="13"/>
        <v>107.30657991393724</v>
      </c>
    </row>
    <row r="91" spans="2:15">
      <c r="B91" s="2" t="s">
        <v>10</v>
      </c>
      <c r="C91" s="68">
        <v>1032204</v>
      </c>
      <c r="D91" s="5">
        <f t="shared" si="14"/>
        <v>1032204</v>
      </c>
      <c r="E91" s="23">
        <f t="shared" si="9"/>
        <v>2.2092100780811048E-2</v>
      </c>
      <c r="F91" s="23">
        <f t="shared" si="10"/>
        <v>5.5744429899031792E-2</v>
      </c>
      <c r="H91" s="5">
        <f t="shared" si="11"/>
        <v>0</v>
      </c>
      <c r="I91" s="63">
        <f t="shared" si="12"/>
        <v>89.40358560522597</v>
      </c>
      <c r="J91" s="5">
        <f t="shared" si="13"/>
        <v>89.40358560522597</v>
      </c>
    </row>
    <row r="92" spans="2:15">
      <c r="B92" s="2" t="s">
        <v>11</v>
      </c>
      <c r="C92" s="68">
        <v>1879670.5</v>
      </c>
      <c r="D92" s="5"/>
      <c r="E92" s="23">
        <f t="shared" si="9"/>
        <v>4.023029374107976E-2</v>
      </c>
      <c r="F92" s="23">
        <f t="shared" si="10"/>
        <v>0</v>
      </c>
      <c r="H92" s="5">
        <f t="shared" si="11"/>
        <v>0</v>
      </c>
      <c r="I92" s="63">
        <f t="shared" si="12"/>
        <v>0</v>
      </c>
      <c r="J92" s="5">
        <f t="shared" si="13"/>
        <v>0</v>
      </c>
    </row>
    <row r="93" spans="2:15">
      <c r="B93" s="2" t="s">
        <v>12</v>
      </c>
      <c r="C93" s="68">
        <v>627881.5</v>
      </c>
      <c r="D93" s="5">
        <f t="shared" si="14"/>
        <v>627881.5</v>
      </c>
      <c r="E93" s="23">
        <f t="shared" si="9"/>
        <v>1.3438449547189134E-2</v>
      </c>
      <c r="F93" s="23">
        <f t="shared" si="10"/>
        <v>3.390889423180779E-2</v>
      </c>
      <c r="H93" s="5">
        <f t="shared" si="11"/>
        <v>0</v>
      </c>
      <c r="I93" s="63">
        <f t="shared" si="12"/>
        <v>54.383491475704112</v>
      </c>
      <c r="J93" s="5">
        <f t="shared" si="13"/>
        <v>54.383491475704112</v>
      </c>
    </row>
    <row r="94" spans="2:15">
      <c r="B94" s="2" t="s">
        <v>13</v>
      </c>
      <c r="C94" s="68">
        <v>2812368.5</v>
      </c>
      <c r="D94" s="5">
        <f t="shared" si="14"/>
        <v>2812368.5</v>
      </c>
      <c r="E94" s="23">
        <f t="shared" si="9"/>
        <v>6.0192683166097397E-2</v>
      </c>
      <c r="F94" s="23">
        <f t="shared" si="10"/>
        <v>0.15188264984295274</v>
      </c>
      <c r="H94" s="5">
        <f t="shared" si="11"/>
        <v>0</v>
      </c>
      <c r="I94" s="63">
        <f t="shared" si="12"/>
        <v>243.59121640992572</v>
      </c>
      <c r="J94" s="5">
        <f t="shared" si="13"/>
        <v>243.59121640992572</v>
      </c>
    </row>
    <row r="95" spans="2:15">
      <c r="B95" s="2" t="s">
        <v>14</v>
      </c>
      <c r="C95" s="68">
        <v>2080111.5</v>
      </c>
      <c r="D95" s="5">
        <f t="shared" si="14"/>
        <v>2080111.5</v>
      </c>
      <c r="E95" s="23">
        <f t="shared" si="9"/>
        <v>4.4520301116178627E-2</v>
      </c>
      <c r="F95" s="23">
        <f t="shared" si="10"/>
        <v>0.11233693116275453</v>
      </c>
      <c r="H95" s="5">
        <f t="shared" si="11"/>
        <v>0</v>
      </c>
      <c r="I95" s="63">
        <f t="shared" si="12"/>
        <v>180.16731824199965</v>
      </c>
      <c r="J95" s="5">
        <f t="shared" si="13"/>
        <v>180.16731824199965</v>
      </c>
    </row>
    <row r="96" spans="2:15">
      <c r="B96" s="2" t="s">
        <v>15</v>
      </c>
      <c r="C96" s="68">
        <v>7528145.5</v>
      </c>
      <c r="D96" s="5"/>
      <c r="E96" s="23">
        <f t="shared" si="9"/>
        <v>0.16112372077477824</v>
      </c>
      <c r="F96" s="23">
        <f t="shared" si="10"/>
        <v>0</v>
      </c>
      <c r="H96" s="5">
        <f t="shared" si="11"/>
        <v>0</v>
      </c>
      <c r="I96" s="63">
        <f t="shared" si="12"/>
        <v>0</v>
      </c>
      <c r="J96" s="5">
        <f t="shared" si="13"/>
        <v>0</v>
      </c>
    </row>
    <row r="97" spans="2:10">
      <c r="B97" s="2" t="s">
        <v>16</v>
      </c>
      <c r="C97" s="68">
        <v>4817515</v>
      </c>
      <c r="D97" s="5"/>
      <c r="E97" s="23">
        <f t="shared" si="9"/>
        <v>0.10310852011140137</v>
      </c>
      <c r="F97" s="23">
        <f t="shared" si="10"/>
        <v>0</v>
      </c>
      <c r="H97" s="5">
        <f t="shared" si="11"/>
        <v>0</v>
      </c>
      <c r="I97" s="63">
        <f t="shared" si="12"/>
        <v>0</v>
      </c>
      <c r="J97" s="5">
        <f t="shared" si="13"/>
        <v>0</v>
      </c>
    </row>
    <row r="98" spans="2:10">
      <c r="B98" s="2" t="s">
        <v>17</v>
      </c>
      <c r="C98" s="68">
        <v>1155604.5</v>
      </c>
      <c r="D98" s="5">
        <f>+C98</f>
        <v>1155604.5</v>
      </c>
      <c r="E98" s="23">
        <f t="shared" si="9"/>
        <v>2.4733222383132369E-2</v>
      </c>
      <c r="F98" s="23">
        <f t="shared" si="10"/>
        <v>6.2408704133345427E-2</v>
      </c>
      <c r="H98" s="5">
        <f t="shared" si="11"/>
        <v>0</v>
      </c>
      <c r="I98" s="63">
        <f t="shared" si="12"/>
        <v>100.09182859350899</v>
      </c>
      <c r="J98" s="5">
        <f t="shared" si="13"/>
        <v>100.09182859350899</v>
      </c>
    </row>
    <row r="99" spans="2:10">
      <c r="B99" s="2" t="s">
        <v>18</v>
      </c>
      <c r="C99" s="68">
        <v>3097702</v>
      </c>
      <c r="D99" s="5"/>
      <c r="E99" s="23">
        <f t="shared" si="9"/>
        <v>6.6299631441962978E-2</v>
      </c>
      <c r="F99" s="23">
        <f t="shared" si="10"/>
        <v>0</v>
      </c>
      <c r="H99" s="5">
        <f t="shared" si="11"/>
        <v>0</v>
      </c>
      <c r="I99" s="63">
        <f t="shared" si="12"/>
        <v>0</v>
      </c>
      <c r="J99" s="5">
        <f t="shared" si="13"/>
        <v>0</v>
      </c>
    </row>
    <row r="100" spans="2:10">
      <c r="B100" s="2" t="s">
        <v>19</v>
      </c>
      <c r="C100" s="68">
        <v>6313812</v>
      </c>
      <c r="D100" s="5">
        <f>+C100</f>
        <v>6313812</v>
      </c>
      <c r="E100" s="23">
        <f t="shared" si="9"/>
        <v>0.1351335307895476</v>
      </c>
      <c r="F100" s="23">
        <f t="shared" si="10"/>
        <v>0.34097896387697174</v>
      </c>
      <c r="H100" s="5">
        <f t="shared" si="11"/>
        <v>0</v>
      </c>
      <c r="I100" s="63">
        <f t="shared" si="12"/>
        <v>546.86615401345375</v>
      </c>
      <c r="J100" s="5">
        <f t="shared" si="13"/>
        <v>546.86615401345375</v>
      </c>
    </row>
    <row r="101" spans="2:10">
      <c r="B101" s="2" t="s">
        <v>20</v>
      </c>
      <c r="C101" s="68">
        <v>1353801</v>
      </c>
      <c r="D101" s="5">
        <f>+C101</f>
        <v>1353801</v>
      </c>
      <c r="E101" s="23">
        <f t="shared" si="9"/>
        <v>2.8975191075759035E-2</v>
      </c>
      <c r="F101" s="23">
        <f t="shared" si="10"/>
        <v>7.3112354671885732E-2</v>
      </c>
      <c r="H101" s="5">
        <f t="shared" si="11"/>
        <v>0</v>
      </c>
      <c r="I101" s="63">
        <f t="shared" si="12"/>
        <v>117.25847177102639</v>
      </c>
      <c r="J101" s="5">
        <f t="shared" si="13"/>
        <v>117.25847177102639</v>
      </c>
    </row>
    <row r="102" spans="2:10">
      <c r="B102" s="2" t="s">
        <v>21</v>
      </c>
      <c r="C102" s="68">
        <v>645133.5</v>
      </c>
      <c r="D102" s="5"/>
      <c r="E102" s="23">
        <f t="shared" si="9"/>
        <v>1.3807691405068538E-2</v>
      </c>
      <c r="F102" s="23">
        <f t="shared" si="10"/>
        <v>0</v>
      </c>
      <c r="H102" s="5">
        <f t="shared" si="11"/>
        <v>0</v>
      </c>
      <c r="I102" s="63">
        <f t="shared" si="12"/>
        <v>0</v>
      </c>
      <c r="J102" s="5">
        <f t="shared" si="13"/>
        <v>0</v>
      </c>
    </row>
    <row r="103" spans="2:10">
      <c r="B103" s="2" t="s">
        <v>22</v>
      </c>
      <c r="C103" s="68">
        <v>2418472.5</v>
      </c>
      <c r="D103" s="5"/>
      <c r="E103" s="23">
        <f t="shared" si="9"/>
        <v>5.1762188681326607E-2</v>
      </c>
      <c r="F103" s="23">
        <f t="shared" si="10"/>
        <v>0</v>
      </c>
      <c r="H103" s="5">
        <f t="shared" si="11"/>
        <v>0</v>
      </c>
      <c r="I103" s="63">
        <f t="shared" si="12"/>
        <v>0</v>
      </c>
      <c r="J103" s="5">
        <f t="shared" si="13"/>
        <v>0</v>
      </c>
    </row>
    <row r="104" spans="2:10">
      <c r="B104" s="2" t="s">
        <v>23</v>
      </c>
      <c r="C104" s="68">
        <v>337961.5</v>
      </c>
      <c r="D104" s="5">
        <f>+C104</f>
        <v>337961.5</v>
      </c>
      <c r="E104" s="23">
        <f t="shared" si="9"/>
        <v>7.2333371291276463E-3</v>
      </c>
      <c r="F104" s="23">
        <f t="shared" si="10"/>
        <v>1.8251693604482866E-2</v>
      </c>
      <c r="H104" s="5">
        <f t="shared" si="11"/>
        <v>0</v>
      </c>
      <c r="I104" s="63">
        <f t="shared" si="12"/>
        <v>29.272285223192874</v>
      </c>
      <c r="J104" s="5">
        <f t="shared" si="13"/>
        <v>29.272285223192874</v>
      </c>
    </row>
    <row r="105" spans="2:10">
      <c r="B105" s="2" t="s">
        <v>24</v>
      </c>
      <c r="C105" s="68">
        <v>128166</v>
      </c>
      <c r="D105" s="5">
        <f>+C105</f>
        <v>128166</v>
      </c>
      <c r="E105" s="23">
        <f t="shared" si="9"/>
        <v>2.7431168535225875E-3</v>
      </c>
      <c r="F105" s="23">
        <f t="shared" si="10"/>
        <v>6.9216362293105906E-3</v>
      </c>
      <c r="G105" s="5">
        <f>+I82+I83</f>
        <v>58130.16977</v>
      </c>
      <c r="H105" s="295">
        <f>I66-I82</f>
        <v>0</v>
      </c>
      <c r="I105" s="63">
        <f t="shared" si="12"/>
        <v>11.101003244203076</v>
      </c>
      <c r="J105" s="5">
        <f t="shared" si="13"/>
        <v>11.101003244203076</v>
      </c>
    </row>
    <row r="106" spans="2:10" ht="13.5" thickBot="1">
      <c r="B106" s="119" t="s">
        <v>78</v>
      </c>
      <c r="C106" s="120">
        <v>46722763.5</v>
      </c>
      <c r="D106" s="72">
        <f t="shared" ref="D106:I106" si="15">SUM(D88:D105)</f>
        <v>18516720</v>
      </c>
      <c r="E106" s="104">
        <f t="shared" si="15"/>
        <v>1</v>
      </c>
      <c r="F106" s="104">
        <f t="shared" si="15"/>
        <v>1</v>
      </c>
      <c r="G106" s="72">
        <f t="shared" si="15"/>
        <v>58130.16977</v>
      </c>
      <c r="H106" s="72">
        <f t="shared" si="15"/>
        <v>0</v>
      </c>
      <c r="I106" s="90">
        <f t="shared" si="15"/>
        <v>1603.8120000000001</v>
      </c>
      <c r="J106" s="72">
        <f t="shared" si="13"/>
        <v>1603.8120000000001</v>
      </c>
    </row>
    <row r="107" spans="2:10">
      <c r="B107" s="2" t="s">
        <v>420</v>
      </c>
      <c r="D107" s="5"/>
      <c r="E107" s="5"/>
      <c r="G107" s="5"/>
      <c r="H107" s="5"/>
      <c r="I107" s="5"/>
      <c r="J107" s="5">
        <f>+J106-I106</f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33CC"/>
  </sheetPr>
  <dimension ref="A2:J182"/>
  <sheetViews>
    <sheetView zoomScaleNormal="100" workbookViewId="0">
      <selection activeCell="B52" sqref="B52"/>
    </sheetView>
  </sheetViews>
  <sheetFormatPr baseColWidth="10" defaultColWidth="11" defaultRowHeight="12.75"/>
  <cols>
    <col min="1" max="1" width="7" style="2" customWidth="1"/>
    <col min="2" max="2" width="19.875" style="2" customWidth="1"/>
    <col min="3" max="3" width="23.25" style="2" customWidth="1"/>
    <col min="4" max="4" width="16.875" style="2" customWidth="1"/>
    <col min="5" max="6" width="11" style="2"/>
    <col min="7" max="7" width="11.375" style="2" bestFit="1" customWidth="1"/>
    <col min="8" max="9" width="11" style="2"/>
    <col min="10" max="10" width="12.875" style="2" customWidth="1"/>
    <col min="11" max="11" width="11" style="2"/>
    <col min="12" max="12" width="11.75" style="2" bestFit="1" customWidth="1"/>
    <col min="13" max="13" width="11" style="2"/>
    <col min="14" max="14" width="28.25" style="2" customWidth="1"/>
    <col min="15" max="15" width="32.375" style="2" customWidth="1"/>
    <col min="16" max="18" width="11" style="2"/>
    <col min="19" max="19" width="19.75" style="2" customWidth="1"/>
    <col min="20" max="16384" width="11" style="2"/>
  </cols>
  <sheetData>
    <row r="2" spans="2:7">
      <c r="B2" s="4" t="s">
        <v>41</v>
      </c>
    </row>
    <row r="3" spans="2:7">
      <c r="B3" s="221" t="s">
        <v>482</v>
      </c>
      <c r="C3" s="14"/>
    </row>
    <row r="5" spans="2:7">
      <c r="B5" s="4" t="s">
        <v>335</v>
      </c>
      <c r="D5" s="278" t="s">
        <v>461</v>
      </c>
      <c r="E5" s="216"/>
      <c r="F5" s="215">
        <f>+F92</f>
        <v>140449.9303897715</v>
      </c>
    </row>
    <row r="6" spans="2:7" s="10" customFormat="1" ht="13.5">
      <c r="B6" s="302">
        <f>+F6</f>
        <v>3310.3090802284814</v>
      </c>
      <c r="D6" s="321" t="s">
        <v>428</v>
      </c>
      <c r="E6" s="323"/>
      <c r="F6" s="325">
        <f>+E150+E178</f>
        <v>3310.3090802284814</v>
      </c>
    </row>
    <row r="7" spans="2:7">
      <c r="B7" s="14"/>
      <c r="F7" s="215">
        <f>SUM(F5:F6)</f>
        <v>143760.23946999997</v>
      </c>
      <c r="G7" s="5"/>
    </row>
    <row r="8" spans="2:7">
      <c r="B8" s="4" t="s">
        <v>187</v>
      </c>
      <c r="G8" s="5"/>
    </row>
    <row r="9" spans="2:7">
      <c r="B9" s="2" t="s">
        <v>334</v>
      </c>
    </row>
    <row r="10" spans="2:7">
      <c r="B10" s="2" t="s">
        <v>333</v>
      </c>
    </row>
    <row r="11" spans="2:7">
      <c r="B11" s="2" t="s">
        <v>108</v>
      </c>
    </row>
    <row r="13" spans="2:7">
      <c r="B13" s="4" t="s">
        <v>266</v>
      </c>
    </row>
    <row r="14" spans="2:7">
      <c r="B14" s="2" t="s">
        <v>212</v>
      </c>
    </row>
    <row r="17" spans="1:7">
      <c r="B17" s="2" t="s">
        <v>172</v>
      </c>
      <c r="C17" s="2" t="s">
        <v>211</v>
      </c>
      <c r="D17" s="68">
        <v>143760.23946999997</v>
      </c>
    </row>
    <row r="19" spans="1:7">
      <c r="B19" s="2" t="s">
        <v>44</v>
      </c>
    </row>
    <row r="20" spans="1:7">
      <c r="D20" s="144" t="s">
        <v>268</v>
      </c>
    </row>
    <row r="21" spans="1:7">
      <c r="B21" s="18"/>
      <c r="C21" s="202" t="s">
        <v>115</v>
      </c>
      <c r="D21" s="297" t="s">
        <v>423</v>
      </c>
      <c r="E21" s="18"/>
      <c r="F21" s="18"/>
      <c r="G21" s="18"/>
    </row>
    <row r="22" spans="1:7" ht="41.25" thickBot="1">
      <c r="A22" s="6"/>
      <c r="B22" s="70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 t="shared" ref="D23:D40" si="0">E130+E158</f>
        <v>531.34997243069665</v>
      </c>
      <c r="E23" s="7">
        <f t="shared" ref="E23:E41" si="1">D23*1000/C23</f>
        <v>6.3250873969243032E-2</v>
      </c>
      <c r="F23" s="7">
        <f>E23-E$41</f>
        <v>-7.6369348917362107E-3</v>
      </c>
      <c r="G23" s="5">
        <f t="shared" ref="G23:G41" si="2">F23*C23/1000</f>
        <v>-64.155400384701196</v>
      </c>
    </row>
    <row r="24" spans="1:7">
      <c r="B24" s="2" t="s">
        <v>46</v>
      </c>
      <c r="C24" s="5">
        <v>1321616</v>
      </c>
      <c r="D24" s="5">
        <f t="shared" si="0"/>
        <v>108.07126458877036</v>
      </c>
      <c r="E24" s="7">
        <f t="shared" si="1"/>
        <v>8.1772061316426517E-2</v>
      </c>
      <c r="F24" s="7">
        <f t="shared" ref="F24:F41" si="3">E24-E$41</f>
        <v>1.0884252455447274E-2</v>
      </c>
      <c r="G24" s="5">
        <f t="shared" si="2"/>
        <v>14.384802193158404</v>
      </c>
    </row>
    <row r="25" spans="1:7">
      <c r="B25" s="2" t="s">
        <v>9</v>
      </c>
      <c r="C25" s="5">
        <v>1056492.5</v>
      </c>
      <c r="D25" s="5">
        <f t="shared" si="0"/>
        <v>93.243963027950471</v>
      </c>
      <c r="E25" s="7">
        <f t="shared" si="1"/>
        <v>8.8258045398287716E-2</v>
      </c>
      <c r="F25" s="7">
        <f t="shared" si="3"/>
        <v>1.7370236537308473E-2</v>
      </c>
      <c r="G25" s="5">
        <f t="shared" si="2"/>
        <v>18.351524624892374</v>
      </c>
    </row>
    <row r="26" spans="1:7">
      <c r="B26" s="2" t="s">
        <v>10</v>
      </c>
      <c r="C26" s="5">
        <v>1103960.5</v>
      </c>
      <c r="D26" s="5">
        <f t="shared" si="0"/>
        <v>77.687171070272356</v>
      </c>
      <c r="E26" s="7">
        <f t="shared" si="1"/>
        <v>7.0371332190121247E-2</v>
      </c>
      <c r="F26" s="7">
        <f t="shared" si="3"/>
        <v>-5.1647667085799598E-4</v>
      </c>
      <c r="G26" s="5">
        <f t="shared" si="2"/>
        <v>-0.5701698437987287</v>
      </c>
    </row>
    <row r="27" spans="1:7">
      <c r="B27" s="2" t="s">
        <v>11</v>
      </c>
      <c r="C27" s="5">
        <v>2102560.5</v>
      </c>
      <c r="D27" s="5">
        <f t="shared" si="0"/>
        <v>127.72876353356497</v>
      </c>
      <c r="E27" s="7">
        <f t="shared" si="1"/>
        <v>6.074915015932477E-2</v>
      </c>
      <c r="F27" s="7">
        <f t="shared" si="3"/>
        <v>-1.0138658701654472E-2</v>
      </c>
      <c r="G27" s="5">
        <f t="shared" si="2"/>
        <v>-21.317143309079981</v>
      </c>
    </row>
    <row r="28" spans="1:7">
      <c r="B28" s="2" t="s">
        <v>12</v>
      </c>
      <c r="C28" s="5">
        <v>586917.5</v>
      </c>
      <c r="D28" s="5">
        <f t="shared" si="0"/>
        <v>47.256489514048795</v>
      </c>
      <c r="E28" s="7">
        <f t="shared" si="1"/>
        <v>8.0516409059277996E-2</v>
      </c>
      <c r="F28" s="7">
        <f t="shared" si="3"/>
        <v>9.6286001982987535E-3</v>
      </c>
      <c r="G28" s="5">
        <f t="shared" si="2"/>
        <v>5.6511939568850087</v>
      </c>
    </row>
    <row r="29" spans="1:7">
      <c r="B29" s="2" t="s">
        <v>13</v>
      </c>
      <c r="C29" s="5">
        <v>2483421</v>
      </c>
      <c r="D29" s="5">
        <f t="shared" si="0"/>
        <v>211.66838412963455</v>
      </c>
      <c r="E29" s="7">
        <f t="shared" si="1"/>
        <v>8.5232582042929703E-2</v>
      </c>
      <c r="F29" s="7">
        <f t="shared" si="3"/>
        <v>1.434477318195046E-2</v>
      </c>
      <c r="G29" s="5">
        <f t="shared" si="2"/>
        <v>35.62411096029259</v>
      </c>
    </row>
    <row r="30" spans="1:7">
      <c r="B30" s="2" t="s">
        <v>14</v>
      </c>
      <c r="C30" s="5">
        <v>2068901</v>
      </c>
      <c r="D30" s="5">
        <f t="shared" si="0"/>
        <v>156.55624076804668</v>
      </c>
      <c r="E30" s="7">
        <f t="shared" si="1"/>
        <v>7.5671209385101884E-2</v>
      </c>
      <c r="F30" s="7">
        <f t="shared" si="3"/>
        <v>4.7834005241226413E-3</v>
      </c>
      <c r="G30" s="5">
        <f t="shared" si="2"/>
        <v>9.8963821277578568</v>
      </c>
    </row>
    <row r="31" spans="1:7">
      <c r="B31" s="2" t="s">
        <v>15</v>
      </c>
      <c r="C31" s="5">
        <v>7513504.5</v>
      </c>
      <c r="D31" s="5">
        <f t="shared" si="0"/>
        <v>511.55812490315265</v>
      </c>
      <c r="E31" s="7">
        <f t="shared" si="1"/>
        <v>6.8085155855453688E-2</v>
      </c>
      <c r="F31" s="7">
        <f t="shared" si="3"/>
        <v>-2.8026530055255544E-3</v>
      </c>
      <c r="G31" s="5">
        <f t="shared" si="2"/>
        <v>-21.05774596895478</v>
      </c>
    </row>
    <row r="32" spans="1:7">
      <c r="B32" s="2" t="s">
        <v>16</v>
      </c>
      <c r="C32" s="5">
        <v>4992766.5</v>
      </c>
      <c r="D32" s="5">
        <f t="shared" si="0"/>
        <v>327.36335131843708</v>
      </c>
      <c r="E32" s="7">
        <f t="shared" si="1"/>
        <v>6.5567526804715795E-2</v>
      </c>
      <c r="F32" s="7">
        <f t="shared" si="3"/>
        <v>-5.3202820562634479E-3</v>
      </c>
      <c r="G32" s="5">
        <f t="shared" si="2"/>
        <v>-26.562926021063255</v>
      </c>
    </row>
    <row r="33" spans="1:9">
      <c r="B33" s="2" t="s">
        <v>17</v>
      </c>
      <c r="C33" s="5">
        <v>1096314.5</v>
      </c>
      <c r="D33" s="5">
        <f t="shared" si="0"/>
        <v>86.974710891525874</v>
      </c>
      <c r="E33" s="7">
        <f t="shared" si="1"/>
        <v>7.9333723025213909E-2</v>
      </c>
      <c r="F33" s="7">
        <f t="shared" si="3"/>
        <v>8.4459141642346663E-3</v>
      </c>
      <c r="G33" s="5">
        <f t="shared" si="2"/>
        <v>9.2593781640058452</v>
      </c>
    </row>
    <row r="34" spans="1:9">
      <c r="B34" s="2" t="s">
        <v>18</v>
      </c>
      <c r="C34" s="5">
        <v>2740521</v>
      </c>
      <c r="D34" s="5">
        <f t="shared" si="0"/>
        <v>210.4973431542663</v>
      </c>
      <c r="E34" s="7">
        <f t="shared" si="1"/>
        <v>7.6809242897341895E-2</v>
      </c>
      <c r="F34" s="7">
        <f t="shared" si="3"/>
        <v>5.9214340363626522E-3</v>
      </c>
      <c r="G34" s="5">
        <f t="shared" si="2"/>
        <v>16.227814326766612</v>
      </c>
    </row>
    <row r="35" spans="1:9">
      <c r="B35" s="2" t="s">
        <v>19</v>
      </c>
      <c r="C35" s="5">
        <v>6445718</v>
      </c>
      <c r="D35" s="5">
        <f t="shared" si="0"/>
        <v>475.19888796162252</v>
      </c>
      <c r="E35" s="7">
        <f t="shared" si="1"/>
        <v>7.3723189249300464E-2</v>
      </c>
      <c r="F35" s="7">
        <f t="shared" si="3"/>
        <v>2.8353803883212209E-3</v>
      </c>
      <c r="G35" s="5">
        <f t="shared" si="2"/>
        <v>18.276062405849082</v>
      </c>
    </row>
    <row r="36" spans="1:9">
      <c r="B36" s="2" t="s">
        <v>20</v>
      </c>
      <c r="C36" s="5">
        <v>1467053</v>
      </c>
      <c r="D36" s="5">
        <f t="shared" si="0"/>
        <v>101.89165114851889</v>
      </c>
      <c r="E36" s="7">
        <f t="shared" si="1"/>
        <v>6.9453285701688267E-2</v>
      </c>
      <c r="F36" s="7">
        <f t="shared" si="3"/>
        <v>-1.4345231592909763E-3</v>
      </c>
      <c r="G36" s="5">
        <f t="shared" si="2"/>
        <v>-2.1045215044073049</v>
      </c>
    </row>
    <row r="37" spans="1:9">
      <c r="B37" s="2" t="s">
        <v>21</v>
      </c>
      <c r="C37" s="5">
        <v>640633</v>
      </c>
      <c r="D37" s="5">
        <f t="shared" si="0"/>
        <v>43.838589938545688</v>
      </c>
      <c r="E37" s="7">
        <f t="shared" si="1"/>
        <v>6.8430115118243498E-2</v>
      </c>
      <c r="F37" s="7">
        <f t="shared" si="3"/>
        <v>-2.4576937427357448E-3</v>
      </c>
      <c r="G37" s="5">
        <f t="shared" si="2"/>
        <v>-1.5744797154900285</v>
      </c>
    </row>
    <row r="38" spans="1:9">
      <c r="B38" s="2" t="s">
        <v>22</v>
      </c>
      <c r="C38" s="5">
        <v>2189121</v>
      </c>
      <c r="D38" s="5">
        <f t="shared" si="0"/>
        <v>164.3418365425907</v>
      </c>
      <c r="E38" s="7">
        <f t="shared" si="1"/>
        <v>7.5072066159244139E-2</v>
      </c>
      <c r="F38" s="7">
        <f t="shared" si="3"/>
        <v>4.1842572982648957E-3</v>
      </c>
      <c r="G38" s="5">
        <f t="shared" si="2"/>
        <v>9.1598455210349474</v>
      </c>
    </row>
    <row r="39" spans="1:9">
      <c r="B39" s="2" t="s">
        <v>23</v>
      </c>
      <c r="C39" s="5">
        <v>318027.5</v>
      </c>
      <c r="D39" s="5">
        <f t="shared" si="0"/>
        <v>25.436127805807626</v>
      </c>
      <c r="E39" s="7">
        <f t="shared" si="1"/>
        <v>7.9980906700859597E-2</v>
      </c>
      <c r="F39" s="7">
        <f t="shared" si="3"/>
        <v>9.0930978398803541E-3</v>
      </c>
      <c r="G39" s="5">
        <f t="shared" si="2"/>
        <v>2.8918551732725493</v>
      </c>
    </row>
    <row r="40" spans="1:9">
      <c r="B40" s="2" t="s">
        <v>24</v>
      </c>
      <c r="C40" s="5">
        <v>169659.5</v>
      </c>
      <c r="D40" s="5">
        <f t="shared" si="0"/>
        <v>9.6462075010293802</v>
      </c>
      <c r="E40" s="7">
        <f t="shared" si="1"/>
        <v>5.6856276842908185E-2</v>
      </c>
      <c r="F40" s="7">
        <f t="shared" si="3"/>
        <v>-1.4031532018071058E-2</v>
      </c>
      <c r="G40" s="5">
        <f t="shared" si="2"/>
        <v>-2.3805827064199265</v>
      </c>
    </row>
    <row r="41" spans="1:9" ht="13.5" thickBot="1">
      <c r="A41" s="4"/>
      <c r="B41" s="71" t="s">
        <v>25</v>
      </c>
      <c r="C41" s="72">
        <v>46697861.5</v>
      </c>
      <c r="D41" s="73">
        <f>SUM(D23:D40)</f>
        <v>3310.3090802284814</v>
      </c>
      <c r="E41" s="74">
        <f t="shared" si="1"/>
        <v>7.0887808860979243E-2</v>
      </c>
      <c r="F41" s="75">
        <f t="shared" si="3"/>
        <v>0</v>
      </c>
      <c r="G41" s="72">
        <f t="shared" si="2"/>
        <v>0</v>
      </c>
    </row>
    <row r="43" spans="1:9">
      <c r="B43" s="10"/>
    </row>
    <row r="45" spans="1:9">
      <c r="B45" s="206" t="s">
        <v>319</v>
      </c>
    </row>
    <row r="46" spans="1:9">
      <c r="B46" s="256" t="s">
        <v>424</v>
      </c>
    </row>
    <row r="48" spans="1:9" ht="13.5" thickBot="1">
      <c r="B48" s="182" t="s">
        <v>207</v>
      </c>
      <c r="C48" s="79" t="s">
        <v>71</v>
      </c>
      <c r="D48" s="79" t="s">
        <v>68</v>
      </c>
      <c r="E48" s="79" t="s">
        <v>72</v>
      </c>
      <c r="F48" s="79" t="s">
        <v>69</v>
      </c>
      <c r="G48" s="79" t="s">
        <v>70</v>
      </c>
      <c r="H48" s="79" t="s">
        <v>84</v>
      </c>
      <c r="I48" s="79" t="s">
        <v>78</v>
      </c>
    </row>
    <row r="49" spans="2:9">
      <c r="B49" s="2" t="s">
        <v>45</v>
      </c>
      <c r="C49" s="68">
        <v>0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5">
        <f>SUM(C49:H49)</f>
        <v>0</v>
      </c>
    </row>
    <row r="50" spans="2:9">
      <c r="B50" s="2" t="s">
        <v>46</v>
      </c>
      <c r="C50" s="68">
        <v>0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5">
        <f t="shared" ref="I50:I68" si="4">SUM(C50:H50)</f>
        <v>0</v>
      </c>
    </row>
    <row r="51" spans="2:9">
      <c r="B51" s="2" t="s">
        <v>9</v>
      </c>
      <c r="C51" s="68">
        <v>0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5">
        <f t="shared" si="4"/>
        <v>0</v>
      </c>
    </row>
    <row r="52" spans="2:9">
      <c r="B52" s="2" t="s">
        <v>10</v>
      </c>
      <c r="C52" s="68">
        <v>0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5">
        <f t="shared" si="4"/>
        <v>0</v>
      </c>
    </row>
    <row r="53" spans="2:9">
      <c r="B53" s="2" t="s">
        <v>11</v>
      </c>
      <c r="C53" s="68">
        <v>0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5">
        <f t="shared" si="4"/>
        <v>0</v>
      </c>
    </row>
    <row r="54" spans="2:9">
      <c r="B54" s="2" t="s">
        <v>12</v>
      </c>
      <c r="C54" s="68">
        <v>0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5">
        <f t="shared" si="4"/>
        <v>0</v>
      </c>
    </row>
    <row r="55" spans="2:9">
      <c r="B55" s="2" t="s">
        <v>13</v>
      </c>
      <c r="C55" s="68">
        <v>0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5">
        <f t="shared" si="4"/>
        <v>0</v>
      </c>
    </row>
    <row r="56" spans="2:9">
      <c r="B56" s="2" t="s">
        <v>14</v>
      </c>
      <c r="C56" s="68">
        <v>0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5">
        <f t="shared" si="4"/>
        <v>0</v>
      </c>
    </row>
    <row r="57" spans="2:9">
      <c r="B57" s="2" t="s">
        <v>15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5">
        <f t="shared" si="4"/>
        <v>0</v>
      </c>
    </row>
    <row r="58" spans="2:9">
      <c r="B58" s="2" t="s">
        <v>16</v>
      </c>
      <c r="C58" s="68">
        <v>2117.6073500000002</v>
      </c>
      <c r="D58" s="68">
        <v>921.95897000000002</v>
      </c>
      <c r="E58" s="68">
        <v>0</v>
      </c>
      <c r="F58" s="68">
        <v>0</v>
      </c>
      <c r="G58" s="68">
        <v>26.93967</v>
      </c>
      <c r="H58" s="68">
        <v>0</v>
      </c>
      <c r="I58" s="5">
        <f t="shared" si="4"/>
        <v>3066.5059900000006</v>
      </c>
    </row>
    <row r="59" spans="2:9">
      <c r="B59" s="2" t="s">
        <v>17</v>
      </c>
      <c r="C59" s="68">
        <v>0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5">
        <f t="shared" si="4"/>
        <v>0</v>
      </c>
    </row>
    <row r="60" spans="2:9">
      <c r="B60" s="2" t="s">
        <v>18</v>
      </c>
      <c r="C60" s="68">
        <v>0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5">
        <f t="shared" si="4"/>
        <v>0</v>
      </c>
    </row>
    <row r="61" spans="2:9">
      <c r="B61" s="2" t="s">
        <v>19</v>
      </c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5">
        <f t="shared" si="4"/>
        <v>0</v>
      </c>
    </row>
    <row r="62" spans="2:9">
      <c r="B62" s="2" t="s">
        <v>20</v>
      </c>
      <c r="C62" s="68">
        <v>0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5">
        <f t="shared" si="4"/>
        <v>0</v>
      </c>
    </row>
    <row r="63" spans="2:9">
      <c r="B63" s="2" t="s">
        <v>21</v>
      </c>
      <c r="C63" s="68">
        <v>0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5">
        <f t="shared" si="4"/>
        <v>0</v>
      </c>
    </row>
    <row r="64" spans="2:9">
      <c r="B64" s="2" t="s">
        <v>22</v>
      </c>
      <c r="C64" s="68">
        <v>0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5">
        <f t="shared" si="4"/>
        <v>0</v>
      </c>
    </row>
    <row r="65" spans="2:10">
      <c r="B65" s="2" t="s">
        <v>23</v>
      </c>
      <c r="C65" s="68">
        <v>0</v>
      </c>
      <c r="D65" s="68">
        <v>0</v>
      </c>
      <c r="E65" s="68">
        <v>0</v>
      </c>
      <c r="F65" s="68">
        <v>0</v>
      </c>
      <c r="G65" s="68">
        <v>0</v>
      </c>
      <c r="H65" s="68">
        <v>0</v>
      </c>
      <c r="I65" s="5">
        <f t="shared" si="4"/>
        <v>0</v>
      </c>
    </row>
    <row r="66" spans="2:10">
      <c r="B66" s="2" t="s">
        <v>24</v>
      </c>
      <c r="C66" s="68">
        <v>83530.183510000003</v>
      </c>
      <c r="D66" s="68">
        <v>47907.238499999999</v>
      </c>
      <c r="E66" s="68">
        <v>13.72418</v>
      </c>
      <c r="F66" s="68">
        <v>3120.8604399999999</v>
      </c>
      <c r="G66" s="68">
        <v>1081.13032</v>
      </c>
      <c r="H66" s="68">
        <v>0</v>
      </c>
      <c r="I66" s="5">
        <f t="shared" si="4"/>
        <v>135653.13694999999</v>
      </c>
    </row>
    <row r="67" spans="2:10" s="226" customFormat="1" ht="13.5">
      <c r="B67" s="273" t="s">
        <v>159</v>
      </c>
      <c r="C67" s="222">
        <f>SUM(C49:C66)</f>
        <v>85647.790860000008</v>
      </c>
      <c r="D67" s="222">
        <f t="shared" ref="D67:F67" si="5">SUM(D49:D66)</f>
        <v>48829.197469999999</v>
      </c>
      <c r="E67" s="222">
        <f t="shared" si="5"/>
        <v>13.72418</v>
      </c>
      <c r="F67" s="222">
        <f t="shared" si="5"/>
        <v>3120.8604399999999</v>
      </c>
      <c r="G67" s="222">
        <f>SUM(G49:G66)</f>
        <v>1108.06999</v>
      </c>
      <c r="H67" s="222">
        <f t="shared" ref="H67:I67" si="6">SUM(H49:H66)</f>
        <v>0</v>
      </c>
      <c r="I67" s="222">
        <f t="shared" si="6"/>
        <v>138719.64293999999</v>
      </c>
    </row>
    <row r="68" spans="2:10">
      <c r="B68" s="18" t="s">
        <v>83</v>
      </c>
      <c r="C68" s="121">
        <v>243.08204000000001</v>
      </c>
      <c r="D68" s="121">
        <v>1585.75929</v>
      </c>
      <c r="E68" s="121">
        <v>0</v>
      </c>
      <c r="F68" s="121">
        <v>3211.7552000000001</v>
      </c>
      <c r="G68" s="121">
        <v>0</v>
      </c>
      <c r="H68" s="121">
        <v>0</v>
      </c>
      <c r="I68" s="5">
        <f t="shared" si="4"/>
        <v>5040.5965299999998</v>
      </c>
      <c r="J68" s="5"/>
    </row>
    <row r="69" spans="2:10" s="226" customFormat="1" ht="14.25" thickBot="1">
      <c r="B69" s="298" t="s">
        <v>162</v>
      </c>
      <c r="C69" s="299">
        <f>C67+C68</f>
        <v>85890.872900000002</v>
      </c>
      <c r="D69" s="299">
        <f t="shared" ref="D69:I69" si="7">D67+D68</f>
        <v>50414.956760000001</v>
      </c>
      <c r="E69" s="299">
        <f t="shared" si="7"/>
        <v>13.72418</v>
      </c>
      <c r="F69" s="299">
        <f t="shared" si="7"/>
        <v>6332.61564</v>
      </c>
      <c r="G69" s="299">
        <f t="shared" si="7"/>
        <v>1108.06999</v>
      </c>
      <c r="H69" s="299">
        <f t="shared" si="7"/>
        <v>0</v>
      </c>
      <c r="I69" s="299">
        <f t="shared" si="7"/>
        <v>143760.23947</v>
      </c>
      <c r="J69" s="222"/>
    </row>
    <row r="70" spans="2:10">
      <c r="C70" s="5"/>
      <c r="D70" s="5"/>
      <c r="E70" s="5"/>
      <c r="F70" s="5"/>
      <c r="G70" s="5"/>
      <c r="H70" s="5"/>
      <c r="I70" s="5"/>
    </row>
    <row r="71" spans="2:10">
      <c r="C71" s="52"/>
      <c r="D71" s="5"/>
      <c r="E71" s="5"/>
      <c r="F71" s="5"/>
      <c r="G71" s="5"/>
    </row>
    <row r="72" spans="2:10">
      <c r="B72" s="206" t="s">
        <v>425</v>
      </c>
      <c r="C72" s="5"/>
      <c r="D72" s="5"/>
      <c r="E72" s="5"/>
      <c r="F72" s="5"/>
      <c r="G72" s="5"/>
    </row>
    <row r="73" spans="2:10">
      <c r="B73" s="2" t="s">
        <v>418</v>
      </c>
      <c r="C73" s="5"/>
      <c r="D73" s="5"/>
      <c r="E73" s="5"/>
      <c r="F73" s="5"/>
      <c r="G73" s="5"/>
    </row>
    <row r="74" spans="2:10">
      <c r="C74" s="5"/>
      <c r="D74" s="5"/>
      <c r="E74" s="5"/>
      <c r="F74" s="5"/>
      <c r="G74" s="5"/>
    </row>
    <row r="75" spans="2:10" ht="43.5" customHeight="1" thickBot="1">
      <c r="B75" s="110" t="s">
        <v>426</v>
      </c>
      <c r="C75" s="382" t="s">
        <v>547</v>
      </c>
      <c r="D75" s="5"/>
      <c r="E75" s="5"/>
    </row>
    <row r="76" spans="2:10">
      <c r="B76" s="63" t="s">
        <v>236</v>
      </c>
      <c r="C76" s="68">
        <v>15.436999999999999</v>
      </c>
      <c r="D76" s="57"/>
      <c r="E76" s="5"/>
    </row>
    <row r="77" spans="2:10">
      <c r="B77" s="63" t="s">
        <v>232</v>
      </c>
      <c r="C77" s="68">
        <v>115.30894000000001</v>
      </c>
      <c r="D77" s="57"/>
      <c r="E77" s="5"/>
    </row>
    <row r="78" spans="2:10">
      <c r="B78" s="63" t="s">
        <v>320</v>
      </c>
      <c r="C78" s="68">
        <v>0</v>
      </c>
      <c r="D78" s="5"/>
      <c r="E78" s="5"/>
    </row>
    <row r="79" spans="2:10" ht="13.5" thickBot="1">
      <c r="B79" s="72" t="s">
        <v>78</v>
      </c>
      <c r="C79" s="72">
        <f>SUM(C76:C78)</f>
        <v>130.74594000000002</v>
      </c>
      <c r="D79" s="5"/>
      <c r="E79" s="5"/>
    </row>
    <row r="80" spans="2:10">
      <c r="B80" s="63"/>
      <c r="C80" s="30"/>
      <c r="D80" s="5"/>
      <c r="E80" s="5"/>
    </row>
    <row r="81" spans="2:7" ht="39" thickBot="1">
      <c r="B81" s="110" t="s">
        <v>331</v>
      </c>
      <c r="C81" s="81"/>
      <c r="D81" s="5"/>
      <c r="E81" s="5"/>
    </row>
    <row r="82" spans="2:7" ht="13.5" thickBot="1">
      <c r="B82" s="72" t="s">
        <v>76</v>
      </c>
      <c r="C82" s="120">
        <v>0</v>
      </c>
      <c r="D82" s="5"/>
      <c r="E82" s="5"/>
    </row>
    <row r="83" spans="2:7">
      <c r="D83" s="5"/>
      <c r="E83" s="5"/>
    </row>
    <row r="84" spans="2:7">
      <c r="C84" s="5"/>
      <c r="D84" s="5"/>
      <c r="E84" s="5"/>
      <c r="F84" s="30"/>
      <c r="G84" s="30"/>
    </row>
    <row r="85" spans="2:7" ht="31.5" customHeight="1">
      <c r="B85" s="183" t="s">
        <v>322</v>
      </c>
      <c r="C85" s="5">
        <f>+I68-C79</f>
        <v>4909.85059</v>
      </c>
      <c r="D85" s="5"/>
      <c r="E85" s="5"/>
      <c r="F85" s="30"/>
      <c r="G85" s="30"/>
    </row>
    <row r="86" spans="2:7">
      <c r="C86" s="5"/>
      <c r="D86" s="5"/>
      <c r="E86" s="5"/>
      <c r="F86" s="30"/>
      <c r="G86" s="30"/>
    </row>
    <row r="87" spans="2:7">
      <c r="C87" s="5"/>
      <c r="D87" s="5"/>
      <c r="E87" s="5"/>
      <c r="F87" s="30"/>
      <c r="G87" s="30"/>
    </row>
    <row r="88" spans="2:7" s="11" customFormat="1">
      <c r="B88" s="29"/>
      <c r="C88" s="30"/>
      <c r="D88" s="30"/>
      <c r="E88" s="30"/>
      <c r="F88" s="30"/>
      <c r="G88" s="59"/>
    </row>
    <row r="89" spans="2:7">
      <c r="B89" s="283" t="s">
        <v>327</v>
      </c>
      <c r="C89" s="30"/>
      <c r="D89" s="30"/>
      <c r="E89" s="30"/>
      <c r="F89" s="30"/>
    </row>
    <row r="90" spans="2:7">
      <c r="B90" s="29"/>
      <c r="C90" s="30"/>
      <c r="D90" s="30"/>
      <c r="E90" s="30"/>
      <c r="F90" s="30"/>
    </row>
    <row r="91" spans="2:7" ht="54.75" thickBot="1">
      <c r="B91" s="100"/>
      <c r="C91" s="101" t="s">
        <v>323</v>
      </c>
      <c r="D91" s="101" t="s">
        <v>321</v>
      </c>
      <c r="E91" s="101" t="s">
        <v>324</v>
      </c>
      <c r="F91" s="101" t="s">
        <v>325</v>
      </c>
    </row>
    <row r="92" spans="2:7">
      <c r="B92" s="29" t="s">
        <v>104</v>
      </c>
      <c r="C92" s="30">
        <f>I66</f>
        <v>135653.13694999999</v>
      </c>
      <c r="D92" s="60">
        <f>C92/C$95</f>
        <v>0.97697340312987391</v>
      </c>
      <c r="E92" s="30">
        <f>D92*C$97</f>
        <v>4796.7934397715189</v>
      </c>
      <c r="F92" s="61">
        <f>C92+E92</f>
        <v>140449.9303897715</v>
      </c>
      <c r="G92" s="30" t="s">
        <v>462</v>
      </c>
    </row>
    <row r="93" spans="2:7">
      <c r="B93" s="29" t="s">
        <v>105</v>
      </c>
      <c r="C93" s="30">
        <f>I58</f>
        <v>3066.5059900000006</v>
      </c>
      <c r="D93" s="60">
        <f>C93/C$95</f>
        <v>2.20849650817341E-2</v>
      </c>
      <c r="E93" s="30">
        <f>D93*C$97</f>
        <v>108.43387883668157</v>
      </c>
      <c r="F93" s="30">
        <f>C93+E93</f>
        <v>3174.9398688366823</v>
      </c>
      <c r="G93" s="30" t="s">
        <v>326</v>
      </c>
    </row>
    <row r="94" spans="2:7">
      <c r="B94" s="29" t="s">
        <v>336</v>
      </c>
      <c r="C94" s="30">
        <f>+C79+C82</f>
        <v>130.74594000000002</v>
      </c>
      <c r="D94" s="60">
        <f>C94/C$95</f>
        <v>9.4163178839200691E-4</v>
      </c>
      <c r="E94" s="30">
        <f>D94*C$97</f>
        <v>4.6232713917992498</v>
      </c>
      <c r="F94" s="30">
        <f>C94+E94</f>
        <v>135.36921139179927</v>
      </c>
      <c r="G94" s="29" t="s">
        <v>337</v>
      </c>
    </row>
    <row r="95" spans="2:7" ht="13.5" thickBot="1">
      <c r="B95" s="95" t="s">
        <v>78</v>
      </c>
      <c r="C95" s="81">
        <f>C92+C93+C94</f>
        <v>138850.38887999998</v>
      </c>
      <c r="D95" s="102">
        <f>D92+D93+D94</f>
        <v>1</v>
      </c>
      <c r="E95" s="81">
        <f>E92+E93+E94</f>
        <v>4909.8505899999991</v>
      </c>
      <c r="F95" s="81">
        <f>F92+F93+F94</f>
        <v>143760.23947</v>
      </c>
      <c r="G95" s="29"/>
    </row>
    <row r="96" spans="2:7">
      <c r="B96" s="29"/>
      <c r="C96" s="30"/>
      <c r="D96" s="29"/>
      <c r="E96" s="29"/>
      <c r="F96" s="29"/>
    </row>
    <row r="97" spans="2:6">
      <c r="B97" s="29" t="s">
        <v>178</v>
      </c>
      <c r="C97" s="30">
        <f>+C85</f>
        <v>4909.85059</v>
      </c>
      <c r="D97" s="29"/>
      <c r="E97" s="29"/>
      <c r="F97" s="29"/>
    </row>
    <row r="98" spans="2:6">
      <c r="B98" s="29"/>
      <c r="C98" s="29"/>
      <c r="D98" s="29"/>
      <c r="E98" s="29"/>
      <c r="F98" s="29"/>
    </row>
    <row r="99" spans="2:6">
      <c r="B99" s="29"/>
      <c r="D99" s="29"/>
      <c r="E99" s="29"/>
      <c r="F99" s="29"/>
    </row>
    <row r="100" spans="2:6">
      <c r="B100" s="18"/>
      <c r="C100" s="148" t="s">
        <v>429</v>
      </c>
      <c r="D100" s="30" t="s">
        <v>463</v>
      </c>
      <c r="E100" s="29"/>
      <c r="F100" s="29"/>
    </row>
    <row r="101" spans="2:6" ht="51.75" thickBot="1">
      <c r="B101" s="70"/>
      <c r="C101" s="341" t="s">
        <v>430</v>
      </c>
      <c r="D101" s="29"/>
      <c r="E101" s="29"/>
      <c r="F101" s="29"/>
    </row>
    <row r="102" spans="2:6">
      <c r="B102" s="2" t="s">
        <v>45</v>
      </c>
      <c r="C102" s="68">
        <v>0</v>
      </c>
      <c r="D102" s="29"/>
      <c r="E102" s="29"/>
      <c r="F102" s="29"/>
    </row>
    <row r="103" spans="2:6">
      <c r="B103" s="2" t="s">
        <v>46</v>
      </c>
      <c r="C103" s="68">
        <v>0</v>
      </c>
      <c r="D103" s="29"/>
      <c r="E103" s="29"/>
      <c r="F103" s="29"/>
    </row>
    <row r="104" spans="2:6">
      <c r="B104" s="2" t="s">
        <v>9</v>
      </c>
      <c r="C104" s="68">
        <v>0</v>
      </c>
      <c r="D104" s="29"/>
      <c r="E104" s="29"/>
      <c r="F104" s="29"/>
    </row>
    <row r="105" spans="2:6">
      <c r="B105" s="2" t="s">
        <v>10</v>
      </c>
      <c r="C105" s="68">
        <v>0</v>
      </c>
      <c r="D105" s="29"/>
      <c r="E105" s="29"/>
      <c r="F105" s="29"/>
    </row>
    <row r="106" spans="2:6">
      <c r="B106" s="2" t="s">
        <v>11</v>
      </c>
      <c r="C106" s="68">
        <v>0</v>
      </c>
      <c r="D106" s="29"/>
      <c r="E106" s="29"/>
      <c r="F106" s="29"/>
    </row>
    <row r="107" spans="2:6">
      <c r="B107" s="2" t="s">
        <v>12</v>
      </c>
      <c r="C107" s="68">
        <v>0</v>
      </c>
      <c r="D107" s="29"/>
      <c r="E107" s="29"/>
      <c r="F107" s="29"/>
    </row>
    <row r="108" spans="2:6">
      <c r="B108" s="2" t="s">
        <v>13</v>
      </c>
      <c r="C108" s="68">
        <v>0</v>
      </c>
      <c r="D108" s="29"/>
      <c r="E108" s="29"/>
      <c r="F108" s="29"/>
    </row>
    <row r="109" spans="2:6">
      <c r="B109" s="2" t="s">
        <v>14</v>
      </c>
      <c r="C109" s="68">
        <v>0</v>
      </c>
      <c r="D109" s="29"/>
      <c r="E109" s="29"/>
      <c r="F109" s="29"/>
    </row>
    <row r="110" spans="2:6">
      <c r="B110" s="2" t="s">
        <v>15</v>
      </c>
      <c r="C110" s="68">
        <v>0</v>
      </c>
      <c r="D110" s="29"/>
      <c r="E110" s="29"/>
      <c r="F110" s="29"/>
    </row>
    <row r="111" spans="2:6">
      <c r="B111" s="2" t="s">
        <v>16</v>
      </c>
      <c r="C111" s="68">
        <v>0</v>
      </c>
      <c r="D111" s="29"/>
      <c r="E111" s="29"/>
      <c r="F111" s="29"/>
    </row>
    <row r="112" spans="2:6">
      <c r="B112" s="2" t="s">
        <v>17</v>
      </c>
      <c r="C112" s="68">
        <v>0</v>
      </c>
      <c r="D112" s="29"/>
      <c r="E112" s="29"/>
      <c r="F112" s="29"/>
    </row>
    <row r="113" spans="2:7">
      <c r="B113" s="2" t="s">
        <v>18</v>
      </c>
      <c r="C113" s="68">
        <v>0</v>
      </c>
      <c r="D113" s="29"/>
      <c r="E113" s="29"/>
      <c r="F113" s="29"/>
    </row>
    <row r="114" spans="2:7">
      <c r="B114" s="2" t="s">
        <v>19</v>
      </c>
      <c r="C114" s="68">
        <v>0</v>
      </c>
      <c r="D114" s="29"/>
      <c r="E114" s="29"/>
      <c r="F114" s="29"/>
    </row>
    <row r="115" spans="2:7">
      <c r="B115" s="2" t="s">
        <v>20</v>
      </c>
      <c r="C115" s="68">
        <v>0</v>
      </c>
      <c r="D115" s="29"/>
      <c r="E115" s="29"/>
      <c r="F115" s="29"/>
    </row>
    <row r="116" spans="2:7">
      <c r="B116" s="2" t="s">
        <v>21</v>
      </c>
      <c r="C116" s="68">
        <v>0</v>
      </c>
      <c r="D116" s="29"/>
      <c r="E116" s="29"/>
      <c r="F116" s="29"/>
    </row>
    <row r="117" spans="2:7">
      <c r="B117" s="2" t="s">
        <v>22</v>
      </c>
      <c r="C117" s="68">
        <v>0</v>
      </c>
      <c r="D117" s="29"/>
      <c r="E117" s="29"/>
      <c r="F117" s="29"/>
    </row>
    <row r="118" spans="2:7">
      <c r="B118" s="2" t="s">
        <v>23</v>
      </c>
      <c r="C118" s="68">
        <v>0</v>
      </c>
      <c r="D118" s="29"/>
      <c r="E118" s="29"/>
      <c r="F118" s="29"/>
    </row>
    <row r="119" spans="2:7">
      <c r="B119" s="2" t="s">
        <v>24</v>
      </c>
      <c r="C119" s="5">
        <f>F92</f>
        <v>140449.9303897715</v>
      </c>
      <c r="D119" s="29"/>
      <c r="E119" s="29"/>
      <c r="F119" s="29"/>
    </row>
    <row r="120" spans="2:7" ht="13.5" thickBot="1">
      <c r="B120" s="71" t="s">
        <v>25</v>
      </c>
      <c r="C120" s="72">
        <f>SUM(C102:C119)</f>
        <v>140449.9303897715</v>
      </c>
      <c r="D120" s="29"/>
      <c r="E120" s="29"/>
      <c r="F120" s="29"/>
    </row>
    <row r="121" spans="2:7">
      <c r="B121" s="29"/>
      <c r="C121" s="29"/>
      <c r="D121" s="29"/>
      <c r="E121" s="29"/>
      <c r="F121" s="29"/>
    </row>
    <row r="122" spans="2:7">
      <c r="B122" s="29"/>
      <c r="C122" s="29"/>
      <c r="D122" s="29"/>
      <c r="E122" s="29"/>
      <c r="F122" s="29"/>
    </row>
    <row r="123" spans="2:7">
      <c r="B123" s="29"/>
      <c r="C123" s="29"/>
      <c r="D123" s="29"/>
      <c r="E123" s="29"/>
      <c r="F123" s="29"/>
    </row>
    <row r="125" spans="2:7" s="11" customFormat="1">
      <c r="B125" s="2"/>
      <c r="C125" s="2"/>
      <c r="D125" s="2"/>
      <c r="E125" s="2"/>
      <c r="F125" s="2"/>
    </row>
    <row r="126" spans="2:7">
      <c r="B126" s="265" t="s">
        <v>328</v>
      </c>
      <c r="G126" s="5"/>
    </row>
    <row r="127" spans="2:7">
      <c r="B127" s="2" t="s">
        <v>427</v>
      </c>
      <c r="G127" s="5"/>
    </row>
    <row r="128" spans="2:7" ht="15.75">
      <c r="C128" s="301"/>
      <c r="G128" s="5"/>
    </row>
    <row r="129" spans="2:7" ht="26.25" thickBot="1">
      <c r="B129" s="76"/>
      <c r="C129" s="110" t="s">
        <v>419</v>
      </c>
      <c r="D129" s="110" t="s">
        <v>231</v>
      </c>
      <c r="E129" s="239" t="s">
        <v>332</v>
      </c>
      <c r="F129" s="11"/>
      <c r="G129" s="5"/>
    </row>
    <row r="130" spans="2:7">
      <c r="B130" s="2" t="s">
        <v>45</v>
      </c>
      <c r="C130" s="30">
        <f>+SS21_4!D88</f>
        <v>0</v>
      </c>
      <c r="D130" s="38">
        <f>C130/C$148</f>
        <v>0</v>
      </c>
      <c r="E130" s="30">
        <f>D130*E$150</f>
        <v>0</v>
      </c>
      <c r="F130" s="5"/>
      <c r="G130" s="5"/>
    </row>
    <row r="131" spans="2:7">
      <c r="B131" s="2" t="s">
        <v>46</v>
      </c>
      <c r="C131" s="30">
        <f>+SS21_4!D89</f>
        <v>1435907.5</v>
      </c>
      <c r="D131" s="38">
        <f t="shared" ref="D131:D147" si="8">C131/C$148</f>
        <v>7.7546536319607354E-2</v>
      </c>
      <c r="E131" s="30">
        <f t="shared" ref="E131:E147" si="9">D131*E$150</f>
        <v>10.497413467750768</v>
      </c>
      <c r="F131" s="5"/>
      <c r="G131" s="5"/>
    </row>
    <row r="132" spans="2:7">
      <c r="B132" s="2" t="s">
        <v>9</v>
      </c>
      <c r="C132" s="30">
        <f>+SS21_4!D90</f>
        <v>1238902</v>
      </c>
      <c r="D132" s="38">
        <f t="shared" si="8"/>
        <v>6.6907206027849428E-2</v>
      </c>
      <c r="E132" s="30">
        <f t="shared" si="9"/>
        <v>9.057175716418616</v>
      </c>
      <c r="F132" s="5"/>
      <c r="G132" s="5"/>
    </row>
    <row r="133" spans="2:7">
      <c r="B133" s="2" t="s">
        <v>10</v>
      </c>
      <c r="C133" s="30">
        <f>+SS21_4!D91</f>
        <v>1032204</v>
      </c>
      <c r="D133" s="38">
        <f t="shared" si="8"/>
        <v>5.5744429899031792E-2</v>
      </c>
      <c r="E133" s="30">
        <f t="shared" si="9"/>
        <v>7.5460795149173698</v>
      </c>
      <c r="F133" s="5"/>
      <c r="G133" s="5"/>
    </row>
    <row r="134" spans="2:7">
      <c r="B134" s="2" t="s">
        <v>11</v>
      </c>
      <c r="C134" s="30">
        <f>+SS21_4!D92</f>
        <v>0</v>
      </c>
      <c r="D134" s="38">
        <f t="shared" si="8"/>
        <v>0</v>
      </c>
      <c r="E134" s="30">
        <f t="shared" si="9"/>
        <v>0</v>
      </c>
      <c r="F134" s="5"/>
      <c r="G134" s="5"/>
    </row>
    <row r="135" spans="2:7">
      <c r="B135" s="2" t="s">
        <v>12</v>
      </c>
      <c r="C135" s="30">
        <f>+SS21_4!D93</f>
        <v>627881.5</v>
      </c>
      <c r="D135" s="38">
        <f t="shared" si="8"/>
        <v>3.390889423180779E-2</v>
      </c>
      <c r="E135" s="30">
        <f t="shared" si="9"/>
        <v>4.5902202713277518</v>
      </c>
      <c r="F135" s="5"/>
      <c r="G135" s="5"/>
    </row>
    <row r="136" spans="2:7">
      <c r="B136" s="2" t="s">
        <v>13</v>
      </c>
      <c r="C136" s="30">
        <f>+SS21_4!D94</f>
        <v>2812368.5</v>
      </c>
      <c r="D136" s="38">
        <f t="shared" si="8"/>
        <v>0.15188264984295274</v>
      </c>
      <c r="E136" s="30">
        <f t="shared" si="9"/>
        <v>20.560234533337297</v>
      </c>
      <c r="F136" s="5"/>
      <c r="G136" s="5"/>
    </row>
    <row r="137" spans="2:7">
      <c r="B137" s="2" t="s">
        <v>14</v>
      </c>
      <c r="C137" s="30">
        <f>+SS21_4!D95</f>
        <v>2080111.5</v>
      </c>
      <c r="D137" s="38">
        <f t="shared" si="8"/>
        <v>0.11233693116275453</v>
      </c>
      <c r="E137" s="30">
        <f t="shared" si="9"/>
        <v>15.206961781676922</v>
      </c>
      <c r="F137" s="5"/>
      <c r="G137" s="5"/>
    </row>
    <row r="138" spans="2:7">
      <c r="B138" s="2" t="s">
        <v>15</v>
      </c>
      <c r="C138" s="30">
        <f>+SS21_4!D96</f>
        <v>0</v>
      </c>
      <c r="D138" s="38">
        <f t="shared" si="8"/>
        <v>0</v>
      </c>
      <c r="E138" s="30">
        <f t="shared" si="9"/>
        <v>0</v>
      </c>
      <c r="F138" s="5"/>
      <c r="G138" s="5"/>
    </row>
    <row r="139" spans="2:7">
      <c r="B139" s="2" t="s">
        <v>16</v>
      </c>
      <c r="C139" s="30">
        <f>+SS21_4!D97</f>
        <v>0</v>
      </c>
      <c r="D139" s="38">
        <f t="shared" si="8"/>
        <v>0</v>
      </c>
      <c r="E139" s="30">
        <f t="shared" si="9"/>
        <v>0</v>
      </c>
      <c r="F139" s="5"/>
      <c r="G139" s="5"/>
    </row>
    <row r="140" spans="2:7">
      <c r="B140" s="2" t="s">
        <v>17</v>
      </c>
      <c r="C140" s="30">
        <f>+SS21_4!D98</f>
        <v>1155604.5</v>
      </c>
      <c r="D140" s="38">
        <f t="shared" si="8"/>
        <v>6.2408704133345427E-2</v>
      </c>
      <c r="E140" s="30">
        <f t="shared" si="9"/>
        <v>8.4482170625150932</v>
      </c>
      <c r="F140" s="5"/>
      <c r="G140" s="5"/>
    </row>
    <row r="141" spans="2:7">
      <c r="B141" s="2" t="s">
        <v>18</v>
      </c>
      <c r="C141" s="30">
        <f>+SS21_4!D99</f>
        <v>0</v>
      </c>
      <c r="D141" s="38">
        <f t="shared" si="8"/>
        <v>0</v>
      </c>
      <c r="E141" s="30">
        <f t="shared" si="9"/>
        <v>0</v>
      </c>
      <c r="F141" s="5"/>
      <c r="G141" s="5"/>
    </row>
    <row r="142" spans="2:7">
      <c r="B142" s="2" t="s">
        <v>19</v>
      </c>
      <c r="C142" s="30">
        <f>+SS21_4!D100</f>
        <v>6313812</v>
      </c>
      <c r="D142" s="38">
        <f t="shared" si="8"/>
        <v>0.34097896387697174</v>
      </c>
      <c r="E142" s="30">
        <f t="shared" si="9"/>
        <v>46.158053441218478</v>
      </c>
      <c r="F142" s="5"/>
      <c r="G142" s="5"/>
    </row>
    <row r="143" spans="2:7">
      <c r="B143" s="2" t="s">
        <v>20</v>
      </c>
      <c r="C143" s="30">
        <f>+SS21_4!D101</f>
        <v>1353801</v>
      </c>
      <c r="D143" s="38">
        <f t="shared" si="8"/>
        <v>7.3112354671885732E-2</v>
      </c>
      <c r="E143" s="30">
        <f t="shared" si="9"/>
        <v>9.8971617949307031</v>
      </c>
      <c r="F143" s="5"/>
      <c r="G143" s="5"/>
    </row>
    <row r="144" spans="2:7">
      <c r="B144" s="2" t="s">
        <v>21</v>
      </c>
      <c r="C144" s="30">
        <f>+SS21_4!D102</f>
        <v>0</v>
      </c>
      <c r="D144" s="38">
        <f t="shared" si="8"/>
        <v>0</v>
      </c>
      <c r="E144" s="30">
        <f t="shared" si="9"/>
        <v>0</v>
      </c>
      <c r="F144" s="5"/>
      <c r="G144" s="5"/>
    </row>
    <row r="145" spans="2:7">
      <c r="B145" s="2" t="s">
        <v>22</v>
      </c>
      <c r="C145" s="30">
        <f>+SS21_4!D103</f>
        <v>0</v>
      </c>
      <c r="D145" s="38">
        <f t="shared" si="8"/>
        <v>0</v>
      </c>
      <c r="E145" s="30">
        <f t="shared" si="9"/>
        <v>0</v>
      </c>
      <c r="F145" s="5"/>
      <c r="G145" s="5"/>
    </row>
    <row r="146" spans="2:7">
      <c r="B146" s="2" t="s">
        <v>23</v>
      </c>
      <c r="C146" s="30">
        <f>+SS21_4!D104</f>
        <v>337961.5</v>
      </c>
      <c r="D146" s="38">
        <f t="shared" si="8"/>
        <v>1.8251693604482866E-2</v>
      </c>
      <c r="E146" s="30">
        <f t="shared" si="9"/>
        <v>2.4707173698035918</v>
      </c>
      <c r="F146" s="5"/>
      <c r="G146" s="5"/>
    </row>
    <row r="147" spans="2:7">
      <c r="B147" s="2" t="s">
        <v>24</v>
      </c>
      <c r="C147" s="30">
        <f>+SS21_4!D105</f>
        <v>128166</v>
      </c>
      <c r="D147" s="38">
        <f t="shared" si="8"/>
        <v>6.9216362293105906E-3</v>
      </c>
      <c r="E147" s="30">
        <f t="shared" si="9"/>
        <v>0.9369764379026817</v>
      </c>
      <c r="F147" s="5"/>
      <c r="G147" s="5"/>
    </row>
    <row r="148" spans="2:7" ht="13.5" thickBot="1">
      <c r="B148" s="91" t="s">
        <v>106</v>
      </c>
      <c r="C148" s="81">
        <f>SUM(C130:C147)</f>
        <v>18516720</v>
      </c>
      <c r="D148" s="82">
        <f>SUM(D130:D147)</f>
        <v>1</v>
      </c>
      <c r="E148" s="81">
        <f>SUM(E130:E147)</f>
        <v>135.36921139179927</v>
      </c>
      <c r="F148" s="5"/>
    </row>
    <row r="149" spans="2:7">
      <c r="C149" s="30"/>
      <c r="D149" s="30"/>
      <c r="E149" s="30"/>
      <c r="F149" s="5"/>
    </row>
    <row r="150" spans="2:7">
      <c r="B150" s="2" t="s">
        <v>330</v>
      </c>
      <c r="C150" s="30"/>
      <c r="D150" s="30"/>
      <c r="E150" s="30">
        <f>F94</f>
        <v>135.36921139179927</v>
      </c>
      <c r="F150" s="5"/>
    </row>
    <row r="151" spans="2:7">
      <c r="B151" s="2" t="s">
        <v>420</v>
      </c>
      <c r="C151" s="29"/>
      <c r="D151" s="29"/>
      <c r="E151" s="29"/>
    </row>
    <row r="152" spans="2:7">
      <c r="C152" s="29"/>
      <c r="D152" s="29"/>
      <c r="E152" s="29"/>
    </row>
    <row r="153" spans="2:7">
      <c r="C153" s="29"/>
      <c r="D153" s="29"/>
      <c r="E153" s="29"/>
    </row>
    <row r="154" spans="2:7">
      <c r="B154" s="206" t="s">
        <v>107</v>
      </c>
      <c r="C154" s="29"/>
      <c r="D154" s="29"/>
      <c r="E154" s="29"/>
    </row>
    <row r="155" spans="2:7">
      <c r="B155" s="10"/>
      <c r="C155" s="29"/>
      <c r="D155" s="29"/>
      <c r="E155" s="29"/>
    </row>
    <row r="156" spans="2:7" ht="15.75">
      <c r="C156" s="66" t="s">
        <v>221</v>
      </c>
      <c r="D156" s="257"/>
      <c r="E156" s="29"/>
    </row>
    <row r="157" spans="2:7" ht="26.25" thickBot="1">
      <c r="B157" s="110"/>
      <c r="C157" s="341" t="s">
        <v>222</v>
      </c>
      <c r="D157" s="123" t="s">
        <v>231</v>
      </c>
      <c r="E157" s="239" t="s">
        <v>285</v>
      </c>
    </row>
    <row r="158" spans="2:7">
      <c r="B158" s="2" t="s">
        <v>45</v>
      </c>
      <c r="C158" s="68">
        <v>7819404.5</v>
      </c>
      <c r="D158" s="38">
        <f>C158/C$176</f>
        <v>0.16735749160042726</v>
      </c>
      <c r="E158" s="30">
        <f>D158*E$178</f>
        <v>531.34997243069665</v>
      </c>
    </row>
    <row r="159" spans="2:7">
      <c r="B159" s="2" t="s">
        <v>46</v>
      </c>
      <c r="C159" s="68">
        <v>1435907.5</v>
      </c>
      <c r="D159" s="38">
        <f t="shared" ref="D159:D175" si="10">C159/C$176</f>
        <v>3.0732503654241256E-2</v>
      </c>
      <c r="E159" s="30">
        <f t="shared" ref="E159:E175" si="11">D159*E$178</f>
        <v>97.573851121019587</v>
      </c>
    </row>
    <row r="160" spans="2:7">
      <c r="B160" s="2" t="s">
        <v>9</v>
      </c>
      <c r="C160" s="68">
        <v>1238902</v>
      </c>
      <c r="D160" s="38">
        <f t="shared" si="10"/>
        <v>2.6516025748348555E-2</v>
      </c>
      <c r="E160" s="30">
        <f t="shared" si="11"/>
        <v>84.186787311531859</v>
      </c>
    </row>
    <row r="161" spans="2:5">
      <c r="B161" s="2" t="s">
        <v>10</v>
      </c>
      <c r="C161" s="68">
        <v>1032204</v>
      </c>
      <c r="D161" s="38">
        <f t="shared" si="10"/>
        <v>2.2092100780811048E-2</v>
      </c>
      <c r="E161" s="30">
        <f t="shared" si="11"/>
        <v>70.14109155535499</v>
      </c>
    </row>
    <row r="162" spans="2:5">
      <c r="B162" s="2" t="s">
        <v>11</v>
      </c>
      <c r="C162" s="68">
        <v>1879670.5</v>
      </c>
      <c r="D162" s="38">
        <f t="shared" si="10"/>
        <v>4.023029374107976E-2</v>
      </c>
      <c r="E162" s="30">
        <f t="shared" si="11"/>
        <v>127.72876353356497</v>
      </c>
    </row>
    <row r="163" spans="2:5">
      <c r="B163" s="2" t="s">
        <v>12</v>
      </c>
      <c r="C163" s="68">
        <v>627881.5</v>
      </c>
      <c r="D163" s="38">
        <f t="shared" si="10"/>
        <v>1.3438449547189134E-2</v>
      </c>
      <c r="E163" s="30">
        <f t="shared" si="11"/>
        <v>42.666269242721043</v>
      </c>
    </row>
    <row r="164" spans="2:5">
      <c r="B164" s="2" t="s">
        <v>13</v>
      </c>
      <c r="C164" s="68">
        <v>2812368.5</v>
      </c>
      <c r="D164" s="38">
        <f t="shared" si="10"/>
        <v>6.0192683166097397E-2</v>
      </c>
      <c r="E164" s="30">
        <f t="shared" si="11"/>
        <v>191.10814959629724</v>
      </c>
    </row>
    <row r="165" spans="2:5">
      <c r="B165" s="2" t="s">
        <v>14</v>
      </c>
      <c r="C165" s="68">
        <v>2080111.5</v>
      </c>
      <c r="D165" s="38">
        <f t="shared" si="10"/>
        <v>4.4520301116178627E-2</v>
      </c>
      <c r="E165" s="30">
        <f t="shared" si="11"/>
        <v>141.34927898636977</v>
      </c>
    </row>
    <row r="166" spans="2:5">
      <c r="B166" s="2" t="s">
        <v>15</v>
      </c>
      <c r="C166" s="68">
        <v>7528145.5</v>
      </c>
      <c r="D166" s="38">
        <f t="shared" si="10"/>
        <v>0.16112372077477824</v>
      </c>
      <c r="E166" s="30">
        <f t="shared" si="11"/>
        <v>511.55812490315265</v>
      </c>
    </row>
    <row r="167" spans="2:5">
      <c r="B167" s="2" t="s">
        <v>16</v>
      </c>
      <c r="C167" s="68">
        <v>4817515</v>
      </c>
      <c r="D167" s="38">
        <f t="shared" si="10"/>
        <v>0.10310852011140137</v>
      </c>
      <c r="E167" s="30">
        <f t="shared" si="11"/>
        <v>327.36335131843708</v>
      </c>
    </row>
    <row r="168" spans="2:5">
      <c r="B168" s="2" t="s">
        <v>17</v>
      </c>
      <c r="C168" s="68">
        <v>1155604.5</v>
      </c>
      <c r="D168" s="38">
        <f t="shared" si="10"/>
        <v>2.4733222383132369E-2</v>
      </c>
      <c r="E168" s="30">
        <f t="shared" si="11"/>
        <v>78.526493829010775</v>
      </c>
    </row>
    <row r="169" spans="2:5">
      <c r="B169" s="2" t="s">
        <v>18</v>
      </c>
      <c r="C169" s="68">
        <v>3097702</v>
      </c>
      <c r="D169" s="38">
        <f t="shared" si="10"/>
        <v>6.6299631441962978E-2</v>
      </c>
      <c r="E169" s="30">
        <f t="shared" si="11"/>
        <v>210.4973431542663</v>
      </c>
    </row>
    <row r="170" spans="2:5">
      <c r="B170" s="2" t="s">
        <v>19</v>
      </c>
      <c r="C170" s="68">
        <v>6313812</v>
      </c>
      <c r="D170" s="38">
        <f t="shared" si="10"/>
        <v>0.1351335307895476</v>
      </c>
      <c r="E170" s="30">
        <f t="shared" si="11"/>
        <v>429.04083452040402</v>
      </c>
    </row>
    <row r="171" spans="2:5">
      <c r="B171" s="2" t="s">
        <v>20</v>
      </c>
      <c r="C171" s="68">
        <v>1353801</v>
      </c>
      <c r="D171" s="38">
        <f t="shared" si="10"/>
        <v>2.8975191075759035E-2</v>
      </c>
      <c r="E171" s="30">
        <f t="shared" si="11"/>
        <v>91.994489353588193</v>
      </c>
    </row>
    <row r="172" spans="2:5">
      <c r="B172" s="2" t="s">
        <v>21</v>
      </c>
      <c r="C172" s="68">
        <v>645133.5</v>
      </c>
      <c r="D172" s="38">
        <f t="shared" si="10"/>
        <v>1.3807691405068538E-2</v>
      </c>
      <c r="E172" s="30">
        <f t="shared" si="11"/>
        <v>43.838589938545688</v>
      </c>
    </row>
    <row r="173" spans="2:5">
      <c r="B173" s="2" t="s">
        <v>22</v>
      </c>
      <c r="C173" s="68">
        <v>2418472.5</v>
      </c>
      <c r="D173" s="38">
        <f t="shared" si="10"/>
        <v>5.1762188681326607E-2</v>
      </c>
      <c r="E173" s="30">
        <f t="shared" si="11"/>
        <v>164.3418365425907</v>
      </c>
    </row>
    <row r="174" spans="2:5">
      <c r="B174" s="2" t="s">
        <v>23</v>
      </c>
      <c r="C174" s="68">
        <v>337961.5</v>
      </c>
      <c r="D174" s="38">
        <f t="shared" si="10"/>
        <v>7.2333371291276463E-3</v>
      </c>
      <c r="E174" s="30">
        <f t="shared" si="11"/>
        <v>22.965410436004035</v>
      </c>
    </row>
    <row r="175" spans="2:5">
      <c r="B175" s="2" t="s">
        <v>24</v>
      </c>
      <c r="C175" s="68">
        <v>128166</v>
      </c>
      <c r="D175" s="38">
        <f t="shared" si="10"/>
        <v>2.7431168535225875E-3</v>
      </c>
      <c r="E175" s="30">
        <f t="shared" si="11"/>
        <v>8.7092310631266976</v>
      </c>
    </row>
    <row r="176" spans="2:5" ht="13.5" thickBot="1">
      <c r="B176" s="91" t="s">
        <v>162</v>
      </c>
      <c r="C176" s="120">
        <v>46722763.5</v>
      </c>
      <c r="D176" s="82">
        <f>SUM(D158:D175)</f>
        <v>1</v>
      </c>
      <c r="E176" s="81">
        <f>SUM(E158:E175)</f>
        <v>3174.9398688366814</v>
      </c>
    </row>
    <row r="177" spans="2:5">
      <c r="C177" s="30"/>
      <c r="D177" s="30"/>
      <c r="E177" s="30"/>
    </row>
    <row r="178" spans="2:5">
      <c r="B178" s="2" t="s">
        <v>314</v>
      </c>
      <c r="C178" s="30"/>
      <c r="D178" s="30"/>
      <c r="E178" s="30">
        <f>F93</f>
        <v>3174.9398688366823</v>
      </c>
    </row>
    <row r="179" spans="2:5">
      <c r="C179" s="29"/>
      <c r="D179" s="29"/>
      <c r="E179" s="29"/>
    </row>
    <row r="180" spans="2:5">
      <c r="C180" s="29"/>
      <c r="D180" s="29"/>
      <c r="E180" s="29"/>
    </row>
    <row r="181" spans="2:5">
      <c r="C181" s="29"/>
      <c r="D181" s="29"/>
      <c r="E181" s="29"/>
    </row>
    <row r="182" spans="2:5">
      <c r="C182" s="29"/>
      <c r="D182" s="29"/>
      <c r="E182" s="29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33CC"/>
  </sheetPr>
  <dimension ref="A2:L71"/>
  <sheetViews>
    <sheetView zoomScaleNormal="100" workbookViewId="0">
      <selection activeCell="B52" sqref="B52"/>
    </sheetView>
  </sheetViews>
  <sheetFormatPr baseColWidth="10" defaultColWidth="11" defaultRowHeight="12.75"/>
  <cols>
    <col min="1" max="1" width="6.375" style="2" customWidth="1"/>
    <col min="2" max="2" width="12.125" style="2" customWidth="1"/>
    <col min="3" max="3" width="11" style="2"/>
    <col min="4" max="4" width="16.875" style="2" customWidth="1"/>
    <col min="5" max="16384" width="11" style="2"/>
  </cols>
  <sheetData>
    <row r="2" spans="2:7">
      <c r="B2" s="4" t="s">
        <v>41</v>
      </c>
    </row>
    <row r="3" spans="2:7">
      <c r="B3" s="221" t="s">
        <v>498</v>
      </c>
      <c r="C3" s="14"/>
    </row>
    <row r="5" spans="2:7">
      <c r="B5" s="4" t="s">
        <v>335</v>
      </c>
    </row>
    <row r="6" spans="2:7" s="10" customFormat="1">
      <c r="B6" s="233">
        <f>+D17</f>
        <v>274.52568000000002</v>
      </c>
    </row>
    <row r="7" spans="2:7">
      <c r="B7" s="14"/>
      <c r="G7" s="5"/>
    </row>
    <row r="8" spans="2:7">
      <c r="B8" s="4" t="s">
        <v>187</v>
      </c>
      <c r="G8" s="5"/>
    </row>
    <row r="9" spans="2:7">
      <c r="B9" s="2" t="s">
        <v>432</v>
      </c>
    </row>
    <row r="11" spans="2:7">
      <c r="B11" s="4" t="s">
        <v>266</v>
      </c>
    </row>
    <row r="12" spans="2:7">
      <c r="B12" s="2" t="s">
        <v>50</v>
      </c>
    </row>
    <row r="13" spans="2:7">
      <c r="B13" s="2" t="s">
        <v>411</v>
      </c>
    </row>
    <row r="14" spans="2:7" ht="15.75">
      <c r="B14" s="383" t="s">
        <v>412</v>
      </c>
    </row>
    <row r="15" spans="2:7">
      <c r="B15" s="15"/>
    </row>
    <row r="17" spans="1:7">
      <c r="B17" s="2" t="s">
        <v>170</v>
      </c>
      <c r="C17" s="2" t="s">
        <v>211</v>
      </c>
      <c r="D17" s="68">
        <v>274.52568000000002</v>
      </c>
    </row>
    <row r="18" spans="1:7">
      <c r="B18" s="15"/>
    </row>
    <row r="19" spans="1:7">
      <c r="B19" s="2" t="s">
        <v>44</v>
      </c>
    </row>
    <row r="20" spans="1:7">
      <c r="D20" s="144" t="s">
        <v>268</v>
      </c>
    </row>
    <row r="21" spans="1:7">
      <c r="C21" s="202" t="s">
        <v>115</v>
      </c>
      <c r="D21" s="297" t="s">
        <v>433</v>
      </c>
    </row>
    <row r="22" spans="1:7" ht="41.25" thickBot="1">
      <c r="A22" s="6"/>
      <c r="B22" s="103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8">
        <f>+L50</f>
        <v>0</v>
      </c>
      <c r="E23" s="7">
        <f t="shared" ref="E23:E41" si="0">D23*1000/C23</f>
        <v>0</v>
      </c>
      <c r="F23" s="7">
        <f>E23-E$41</f>
        <v>-5.8787634204619851E-3</v>
      </c>
      <c r="G23" s="5">
        <f t="shared" ref="G23:G41" si="1">F23*C23/1000</f>
        <v>-49.385575018426067</v>
      </c>
    </row>
    <row r="24" spans="1:7">
      <c r="B24" s="2" t="s">
        <v>46</v>
      </c>
      <c r="C24" s="5">
        <v>1321616</v>
      </c>
      <c r="D24" s="8">
        <f t="shared" ref="D24:D40" si="2">+L51</f>
        <v>0</v>
      </c>
      <c r="E24" s="7">
        <f t="shared" si="0"/>
        <v>0</v>
      </c>
      <c r="F24" s="7">
        <f t="shared" ref="F24:F41" si="3">E24-E$41</f>
        <v>-5.8787634204619851E-3</v>
      </c>
      <c r="G24" s="5">
        <f t="shared" si="1"/>
        <v>-7.7694677966972865</v>
      </c>
    </row>
    <row r="25" spans="1:7">
      <c r="B25" s="2" t="s">
        <v>9</v>
      </c>
      <c r="C25" s="5">
        <v>1056492.5</v>
      </c>
      <c r="D25" s="8">
        <f t="shared" si="2"/>
        <v>0</v>
      </c>
      <c r="E25" s="7">
        <f t="shared" si="0"/>
        <v>0</v>
      </c>
      <c r="F25" s="7">
        <f t="shared" si="3"/>
        <v>-5.8787634204619851E-3</v>
      </c>
      <c r="G25" s="5">
        <f t="shared" si="1"/>
        <v>-6.2108694629924335</v>
      </c>
    </row>
    <row r="26" spans="1:7">
      <c r="B26" s="2" t="s">
        <v>10</v>
      </c>
      <c r="C26" s="5">
        <v>1103960.5</v>
      </c>
      <c r="D26" s="8">
        <f t="shared" si="2"/>
        <v>0</v>
      </c>
      <c r="E26" s="7">
        <f t="shared" si="0"/>
        <v>0</v>
      </c>
      <c r="F26" s="7">
        <f t="shared" si="3"/>
        <v>-5.8787634204619851E-3</v>
      </c>
      <c r="G26" s="5">
        <f t="shared" si="1"/>
        <v>-6.4899226050349235</v>
      </c>
    </row>
    <row r="27" spans="1:7">
      <c r="B27" s="2" t="s">
        <v>11</v>
      </c>
      <c r="C27" s="5">
        <v>2102560.5</v>
      </c>
      <c r="D27" s="8">
        <f t="shared" si="2"/>
        <v>0</v>
      </c>
      <c r="E27" s="7">
        <f t="shared" si="0"/>
        <v>0</v>
      </c>
      <c r="F27" s="7">
        <f t="shared" si="3"/>
        <v>-5.8787634204619851E-3</v>
      </c>
      <c r="G27" s="5">
        <f t="shared" si="1"/>
        <v>-12.36045575670826</v>
      </c>
    </row>
    <row r="28" spans="1:7">
      <c r="B28" s="2" t="s">
        <v>12</v>
      </c>
      <c r="C28" s="5">
        <v>586917.5</v>
      </c>
      <c r="D28" s="8">
        <f t="shared" si="2"/>
        <v>0</v>
      </c>
      <c r="E28" s="7">
        <f t="shared" si="0"/>
        <v>0</v>
      </c>
      <c r="F28" s="7">
        <f t="shared" si="3"/>
        <v>-5.8787634204619851E-3</v>
      </c>
      <c r="G28" s="5">
        <f t="shared" si="1"/>
        <v>-3.4503491298289974</v>
      </c>
    </row>
    <row r="29" spans="1:7">
      <c r="B29" s="2" t="s">
        <v>13</v>
      </c>
      <c r="C29" s="5">
        <v>2483421</v>
      </c>
      <c r="D29" s="8">
        <f t="shared" si="2"/>
        <v>0</v>
      </c>
      <c r="E29" s="7">
        <f t="shared" si="0"/>
        <v>0</v>
      </c>
      <c r="F29" s="7">
        <f t="shared" si="3"/>
        <v>-5.8787634204619851E-3</v>
      </c>
      <c r="G29" s="5">
        <f t="shared" si="1"/>
        <v>-14.599444532407125</v>
      </c>
    </row>
    <row r="30" spans="1:7">
      <c r="B30" s="2" t="s">
        <v>14</v>
      </c>
      <c r="C30" s="5">
        <v>2068901</v>
      </c>
      <c r="D30" s="8">
        <f t="shared" si="2"/>
        <v>0</v>
      </c>
      <c r="E30" s="7">
        <f t="shared" si="0"/>
        <v>0</v>
      </c>
      <c r="F30" s="7">
        <f t="shared" si="3"/>
        <v>-5.8787634204619851E-3</v>
      </c>
      <c r="G30" s="5">
        <f t="shared" si="1"/>
        <v>-12.162579519357221</v>
      </c>
    </row>
    <row r="31" spans="1:7">
      <c r="B31" s="2" t="s">
        <v>15</v>
      </c>
      <c r="C31" s="5">
        <v>7513504.5</v>
      </c>
      <c r="D31" s="8">
        <f t="shared" si="2"/>
        <v>0</v>
      </c>
      <c r="E31" s="7">
        <f t="shared" si="0"/>
        <v>0</v>
      </c>
      <c r="F31" s="7">
        <f t="shared" si="3"/>
        <v>-5.8787634204619851E-3</v>
      </c>
      <c r="G31" s="5">
        <f t="shared" si="1"/>
        <v>-44.170115414076513</v>
      </c>
    </row>
    <row r="32" spans="1:7">
      <c r="B32" s="2" t="s">
        <v>16</v>
      </c>
      <c r="C32" s="5">
        <v>4992766.5</v>
      </c>
      <c r="D32" s="8">
        <f t="shared" si="2"/>
        <v>0</v>
      </c>
      <c r="E32" s="7">
        <f t="shared" si="0"/>
        <v>0</v>
      </c>
      <c r="F32" s="7">
        <f t="shared" si="3"/>
        <v>-5.8787634204619851E-3</v>
      </c>
      <c r="G32" s="5">
        <f t="shared" si="1"/>
        <v>-29.351293067108013</v>
      </c>
    </row>
    <row r="33" spans="1:7">
      <c r="B33" s="2" t="s">
        <v>17</v>
      </c>
      <c r="C33" s="5">
        <v>1096314.5</v>
      </c>
      <c r="D33" s="8">
        <f t="shared" si="2"/>
        <v>0</v>
      </c>
      <c r="E33" s="7">
        <f t="shared" si="0"/>
        <v>0</v>
      </c>
      <c r="F33" s="7">
        <f t="shared" si="3"/>
        <v>-5.8787634204619851E-3</v>
      </c>
      <c r="G33" s="5">
        <f t="shared" si="1"/>
        <v>-6.4449735799220704</v>
      </c>
    </row>
    <row r="34" spans="1:7">
      <c r="B34" s="2" t="s">
        <v>18</v>
      </c>
      <c r="C34" s="5">
        <v>2740521</v>
      </c>
      <c r="D34" s="8">
        <f t="shared" si="2"/>
        <v>0</v>
      </c>
      <c r="E34" s="7">
        <f t="shared" si="0"/>
        <v>0</v>
      </c>
      <c r="F34" s="7">
        <f t="shared" si="3"/>
        <v>-5.8787634204619851E-3</v>
      </c>
      <c r="G34" s="5">
        <f t="shared" si="1"/>
        <v>-16.110874607807901</v>
      </c>
    </row>
    <row r="35" spans="1:7">
      <c r="B35" s="2" t="s">
        <v>19</v>
      </c>
      <c r="C35" s="5">
        <v>6445718</v>
      </c>
      <c r="D35" s="8">
        <f t="shared" si="2"/>
        <v>263.23218000000003</v>
      </c>
      <c r="E35" s="7">
        <f t="shared" si="0"/>
        <v>4.0838302265162711E-2</v>
      </c>
      <c r="F35" s="7">
        <f t="shared" si="3"/>
        <v>3.4959538844700724E-2</v>
      </c>
      <c r="G35" s="5">
        <f t="shared" si="1"/>
        <v>225.33932880298664</v>
      </c>
    </row>
    <row r="36" spans="1:7">
      <c r="B36" s="2" t="s">
        <v>20</v>
      </c>
      <c r="C36" s="5">
        <v>1467053</v>
      </c>
      <c r="D36" s="8">
        <f t="shared" si="2"/>
        <v>0</v>
      </c>
      <c r="E36" s="7">
        <f t="shared" si="0"/>
        <v>0</v>
      </c>
      <c r="F36" s="7">
        <f t="shared" si="3"/>
        <v>-5.8787634204619851E-3</v>
      </c>
      <c r="G36" s="5">
        <f t="shared" si="1"/>
        <v>-8.624457512279017</v>
      </c>
    </row>
    <row r="37" spans="1:7">
      <c r="B37" s="2" t="s">
        <v>21</v>
      </c>
      <c r="C37" s="5">
        <v>640633</v>
      </c>
      <c r="D37" s="8">
        <f t="shared" si="2"/>
        <v>0</v>
      </c>
      <c r="E37" s="7">
        <f t="shared" si="0"/>
        <v>0</v>
      </c>
      <c r="F37" s="7">
        <f t="shared" si="3"/>
        <v>-5.8787634204619851E-3</v>
      </c>
      <c r="G37" s="5">
        <f t="shared" si="1"/>
        <v>-3.766129846340823</v>
      </c>
    </row>
    <row r="38" spans="1:7">
      <c r="B38" s="2" t="s">
        <v>22</v>
      </c>
      <c r="C38" s="5">
        <v>2189121</v>
      </c>
      <c r="D38" s="8">
        <f t="shared" si="2"/>
        <v>11.2935</v>
      </c>
      <c r="E38" s="7">
        <f t="shared" si="0"/>
        <v>5.1589199500621484E-3</v>
      </c>
      <c r="F38" s="7">
        <f t="shared" si="3"/>
        <v>-7.1984347039983666E-4</v>
      </c>
      <c r="G38" s="5">
        <f t="shared" si="1"/>
        <v>-1.5758244577651608</v>
      </c>
    </row>
    <row r="39" spans="1:7">
      <c r="B39" s="2" t="s">
        <v>23</v>
      </c>
      <c r="C39" s="5">
        <v>318027.5</v>
      </c>
      <c r="D39" s="8">
        <f t="shared" si="2"/>
        <v>0</v>
      </c>
      <c r="E39" s="7">
        <f t="shared" si="0"/>
        <v>0</v>
      </c>
      <c r="F39" s="7">
        <f t="shared" si="3"/>
        <v>-5.8787634204619851E-3</v>
      </c>
      <c r="G39" s="5">
        <f t="shared" si="1"/>
        <v>-1.869608433700974</v>
      </c>
    </row>
    <row r="40" spans="1:7">
      <c r="B40" s="2" t="s">
        <v>24</v>
      </c>
      <c r="C40" s="5">
        <v>169659.5</v>
      </c>
      <c r="D40" s="8">
        <f t="shared" si="2"/>
        <v>0</v>
      </c>
      <c r="E40" s="7">
        <f t="shared" si="0"/>
        <v>0</v>
      </c>
      <c r="F40" s="7">
        <f t="shared" si="3"/>
        <v>-5.8787634204619851E-3</v>
      </c>
      <c r="G40" s="5">
        <f t="shared" si="1"/>
        <v>-0.99738806253387025</v>
      </c>
    </row>
    <row r="41" spans="1:7" ht="13.5" thickBot="1">
      <c r="A41" s="4"/>
      <c r="B41" s="71" t="s">
        <v>25</v>
      </c>
      <c r="C41" s="72">
        <v>46697861.5</v>
      </c>
      <c r="D41" s="88">
        <f>SUM(D23:D40)</f>
        <v>274.52568000000002</v>
      </c>
      <c r="E41" s="74">
        <f t="shared" si="0"/>
        <v>5.8787634204619851E-3</v>
      </c>
      <c r="F41" s="75">
        <f t="shared" si="3"/>
        <v>0</v>
      </c>
      <c r="G41" s="72">
        <f t="shared" si="1"/>
        <v>0</v>
      </c>
    </row>
    <row r="45" spans="1:7">
      <c r="B45" s="287" t="s">
        <v>434</v>
      </c>
    </row>
    <row r="46" spans="1:7">
      <c r="B46" s="2" t="s">
        <v>414</v>
      </c>
    </row>
    <row r="49" spans="2:12" ht="39" thickBot="1">
      <c r="B49" s="92" t="s">
        <v>207</v>
      </c>
      <c r="C49" s="110" t="s">
        <v>66</v>
      </c>
      <c r="D49" s="110" t="s">
        <v>67</v>
      </c>
      <c r="E49" s="110" t="s">
        <v>225</v>
      </c>
      <c r="F49" s="110" t="s">
        <v>226</v>
      </c>
      <c r="G49" s="110" t="s">
        <v>88</v>
      </c>
      <c r="H49" s="110" t="s">
        <v>227</v>
      </c>
      <c r="I49" s="110" t="s">
        <v>228</v>
      </c>
      <c r="J49" s="92" t="s">
        <v>81</v>
      </c>
      <c r="K49" s="110" t="s">
        <v>82</v>
      </c>
      <c r="L49" s="239" t="s">
        <v>25</v>
      </c>
    </row>
    <row r="50" spans="2:12">
      <c r="B50" s="2" t="s">
        <v>45</v>
      </c>
      <c r="C50" s="288">
        <v>0</v>
      </c>
      <c r="D50" s="288">
        <v>0</v>
      </c>
      <c r="E50" s="288">
        <v>0</v>
      </c>
      <c r="F50" s="288">
        <v>0</v>
      </c>
      <c r="G50" s="288">
        <v>0</v>
      </c>
      <c r="H50" s="288">
        <v>0</v>
      </c>
      <c r="I50" s="8">
        <f>SUM(C50:H50)</f>
        <v>0</v>
      </c>
      <c r="J50" s="109">
        <f>I50/I$68</f>
        <v>0</v>
      </c>
      <c r="K50" s="5">
        <f>I$69*J50</f>
        <v>0</v>
      </c>
      <c r="L50" s="5">
        <f>I50+K50</f>
        <v>0</v>
      </c>
    </row>
    <row r="51" spans="2:12">
      <c r="B51" s="2" t="s">
        <v>46</v>
      </c>
      <c r="C51" s="288">
        <v>0</v>
      </c>
      <c r="D51" s="288">
        <v>0</v>
      </c>
      <c r="E51" s="288">
        <v>0</v>
      </c>
      <c r="F51" s="288">
        <v>0</v>
      </c>
      <c r="G51" s="288">
        <v>0</v>
      </c>
      <c r="H51" s="288">
        <v>0</v>
      </c>
      <c r="I51" s="8">
        <f t="shared" ref="I51:I69" si="4">SUM(C51:H51)</f>
        <v>0</v>
      </c>
      <c r="J51" s="109">
        <f t="shared" ref="J51:J67" si="5">I51/I$68</f>
        <v>0</v>
      </c>
      <c r="K51" s="5">
        <f t="shared" ref="K51:K68" si="6">I$69*J51</f>
        <v>0</v>
      </c>
      <c r="L51" s="5">
        <f t="shared" ref="L51:L68" si="7">I51+K51</f>
        <v>0</v>
      </c>
    </row>
    <row r="52" spans="2:12">
      <c r="B52" s="2" t="s">
        <v>9</v>
      </c>
      <c r="C52" s="288">
        <v>0</v>
      </c>
      <c r="D52" s="288">
        <v>0</v>
      </c>
      <c r="E52" s="288">
        <v>0</v>
      </c>
      <c r="F52" s="288">
        <v>0</v>
      </c>
      <c r="G52" s="288">
        <v>0</v>
      </c>
      <c r="H52" s="288">
        <v>0</v>
      </c>
      <c r="I52" s="8">
        <f t="shared" si="4"/>
        <v>0</v>
      </c>
      <c r="J52" s="109">
        <f t="shared" si="5"/>
        <v>0</v>
      </c>
      <c r="K52" s="5">
        <f t="shared" si="6"/>
        <v>0</v>
      </c>
      <c r="L52" s="5">
        <f t="shared" si="7"/>
        <v>0</v>
      </c>
    </row>
    <row r="53" spans="2:12">
      <c r="B53" s="2" t="s">
        <v>10</v>
      </c>
      <c r="C53" s="288">
        <v>0</v>
      </c>
      <c r="D53" s="288">
        <v>0</v>
      </c>
      <c r="E53" s="288">
        <v>0</v>
      </c>
      <c r="F53" s="288">
        <v>0</v>
      </c>
      <c r="G53" s="288">
        <v>0</v>
      </c>
      <c r="H53" s="288">
        <v>0</v>
      </c>
      <c r="I53" s="8">
        <f t="shared" si="4"/>
        <v>0</v>
      </c>
      <c r="J53" s="109">
        <f t="shared" si="5"/>
        <v>0</v>
      </c>
      <c r="K53" s="5">
        <f t="shared" si="6"/>
        <v>0</v>
      </c>
      <c r="L53" s="5">
        <f t="shared" si="7"/>
        <v>0</v>
      </c>
    </row>
    <row r="54" spans="2:12">
      <c r="B54" s="2" t="s">
        <v>11</v>
      </c>
      <c r="C54" s="288">
        <v>0</v>
      </c>
      <c r="D54" s="288">
        <v>0</v>
      </c>
      <c r="E54" s="288">
        <v>0</v>
      </c>
      <c r="F54" s="288">
        <v>0</v>
      </c>
      <c r="G54" s="288">
        <v>0</v>
      </c>
      <c r="H54" s="288">
        <v>0</v>
      </c>
      <c r="I54" s="8">
        <f t="shared" si="4"/>
        <v>0</v>
      </c>
      <c r="J54" s="109">
        <f t="shared" si="5"/>
        <v>0</v>
      </c>
      <c r="K54" s="5">
        <f t="shared" si="6"/>
        <v>0</v>
      </c>
      <c r="L54" s="5">
        <f t="shared" si="7"/>
        <v>0</v>
      </c>
    </row>
    <row r="55" spans="2:12">
      <c r="B55" s="2" t="s">
        <v>12</v>
      </c>
      <c r="C55" s="288">
        <v>0</v>
      </c>
      <c r="D55" s="288">
        <v>0</v>
      </c>
      <c r="E55" s="288">
        <v>0</v>
      </c>
      <c r="F55" s="288">
        <v>0</v>
      </c>
      <c r="G55" s="288">
        <v>0</v>
      </c>
      <c r="H55" s="288">
        <v>0</v>
      </c>
      <c r="I55" s="8">
        <f t="shared" si="4"/>
        <v>0</v>
      </c>
      <c r="J55" s="109">
        <f t="shared" si="5"/>
        <v>0</v>
      </c>
      <c r="K55" s="5">
        <f t="shared" si="6"/>
        <v>0</v>
      </c>
      <c r="L55" s="5">
        <f t="shared" si="7"/>
        <v>0</v>
      </c>
    </row>
    <row r="56" spans="2:12">
      <c r="B56" s="2" t="s">
        <v>13</v>
      </c>
      <c r="C56" s="68">
        <v>0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8">
        <f t="shared" si="4"/>
        <v>0</v>
      </c>
      <c r="J56" s="109">
        <f t="shared" si="5"/>
        <v>0</v>
      </c>
      <c r="K56" s="5">
        <f t="shared" si="6"/>
        <v>0</v>
      </c>
      <c r="L56" s="5">
        <f t="shared" si="7"/>
        <v>0</v>
      </c>
    </row>
    <row r="57" spans="2:12">
      <c r="B57" s="2" t="s">
        <v>14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8">
        <f t="shared" si="4"/>
        <v>0</v>
      </c>
      <c r="J57" s="109">
        <f t="shared" si="5"/>
        <v>0</v>
      </c>
      <c r="K57" s="5">
        <f t="shared" si="6"/>
        <v>0</v>
      </c>
      <c r="L57" s="5">
        <f t="shared" si="7"/>
        <v>0</v>
      </c>
    </row>
    <row r="58" spans="2:12">
      <c r="B58" s="2" t="s">
        <v>15</v>
      </c>
      <c r="C58" s="68">
        <v>0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8">
        <f t="shared" si="4"/>
        <v>0</v>
      </c>
      <c r="J58" s="109">
        <f t="shared" si="5"/>
        <v>0</v>
      </c>
      <c r="K58" s="5">
        <f t="shared" si="6"/>
        <v>0</v>
      </c>
      <c r="L58" s="5">
        <f t="shared" si="7"/>
        <v>0</v>
      </c>
    </row>
    <row r="59" spans="2:12">
      <c r="B59" s="2" t="s">
        <v>16</v>
      </c>
      <c r="C59" s="68">
        <v>0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8">
        <f t="shared" si="4"/>
        <v>0</v>
      </c>
      <c r="J59" s="109">
        <f t="shared" si="5"/>
        <v>0</v>
      </c>
      <c r="K59" s="5">
        <f t="shared" si="6"/>
        <v>0</v>
      </c>
      <c r="L59" s="5">
        <f t="shared" si="7"/>
        <v>0</v>
      </c>
    </row>
    <row r="60" spans="2:12">
      <c r="B60" s="2" t="s">
        <v>17</v>
      </c>
      <c r="C60" s="68">
        <v>0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8">
        <f t="shared" si="4"/>
        <v>0</v>
      </c>
      <c r="J60" s="109">
        <f t="shared" si="5"/>
        <v>0</v>
      </c>
      <c r="K60" s="5">
        <f t="shared" si="6"/>
        <v>0</v>
      </c>
      <c r="L60" s="5">
        <f t="shared" si="7"/>
        <v>0</v>
      </c>
    </row>
    <row r="61" spans="2:12">
      <c r="B61" s="2" t="s">
        <v>18</v>
      </c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8">
        <f t="shared" si="4"/>
        <v>0</v>
      </c>
      <c r="J61" s="109">
        <f t="shared" si="5"/>
        <v>0</v>
      </c>
      <c r="K61" s="5">
        <f t="shared" si="6"/>
        <v>0</v>
      </c>
      <c r="L61" s="5">
        <f t="shared" si="7"/>
        <v>0</v>
      </c>
    </row>
    <row r="62" spans="2:12">
      <c r="B62" s="2" t="s">
        <v>19</v>
      </c>
      <c r="C62" s="68">
        <v>0</v>
      </c>
      <c r="D62" s="68">
        <v>260.06137000000001</v>
      </c>
      <c r="E62" s="68">
        <v>0</v>
      </c>
      <c r="F62" s="68">
        <v>3.1708099999999999</v>
      </c>
      <c r="G62" s="289">
        <v>0</v>
      </c>
      <c r="H62" s="289">
        <v>0</v>
      </c>
      <c r="I62" s="8">
        <f t="shared" si="4"/>
        <v>263.23218000000003</v>
      </c>
      <c r="J62" s="109">
        <f t="shared" si="5"/>
        <v>0.95886177205717149</v>
      </c>
      <c r="K62" s="5">
        <f t="shared" si="6"/>
        <v>0</v>
      </c>
      <c r="L62" s="5">
        <f t="shared" si="7"/>
        <v>263.23218000000003</v>
      </c>
    </row>
    <row r="63" spans="2:12">
      <c r="B63" s="2" t="s">
        <v>20</v>
      </c>
      <c r="C63" s="68">
        <v>0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8">
        <f t="shared" si="4"/>
        <v>0</v>
      </c>
      <c r="J63" s="109">
        <f t="shared" si="5"/>
        <v>0</v>
      </c>
      <c r="K63" s="5">
        <f t="shared" si="6"/>
        <v>0</v>
      </c>
      <c r="L63" s="5">
        <f t="shared" si="7"/>
        <v>0</v>
      </c>
    </row>
    <row r="64" spans="2:12">
      <c r="B64" s="2" t="s">
        <v>21</v>
      </c>
      <c r="C64" s="68">
        <v>0</v>
      </c>
      <c r="D64" s="68">
        <v>0</v>
      </c>
      <c r="E64" s="68">
        <v>0</v>
      </c>
      <c r="F64" s="68">
        <v>0</v>
      </c>
      <c r="G64" s="68">
        <v>0</v>
      </c>
      <c r="H64" s="68">
        <v>0</v>
      </c>
      <c r="I64" s="8">
        <f t="shared" si="4"/>
        <v>0</v>
      </c>
      <c r="J64" s="109">
        <f t="shared" si="5"/>
        <v>0</v>
      </c>
      <c r="K64" s="5">
        <f t="shared" si="6"/>
        <v>0</v>
      </c>
      <c r="L64" s="5">
        <f t="shared" si="7"/>
        <v>0</v>
      </c>
    </row>
    <row r="65" spans="2:12">
      <c r="B65" s="2" t="s">
        <v>22</v>
      </c>
      <c r="C65" s="68">
        <v>0</v>
      </c>
      <c r="D65" s="68">
        <v>0</v>
      </c>
      <c r="E65" s="68">
        <v>0</v>
      </c>
      <c r="F65" s="68">
        <v>11.2935</v>
      </c>
      <c r="G65" s="68">
        <v>0</v>
      </c>
      <c r="H65" s="68">
        <v>0</v>
      </c>
      <c r="I65" s="8">
        <f t="shared" si="4"/>
        <v>11.2935</v>
      </c>
      <c r="J65" s="109">
        <f t="shared" si="5"/>
        <v>4.1138227942828516E-2</v>
      </c>
      <c r="K65" s="5">
        <f t="shared" si="6"/>
        <v>0</v>
      </c>
      <c r="L65" s="5">
        <f t="shared" si="7"/>
        <v>11.2935</v>
      </c>
    </row>
    <row r="66" spans="2:12">
      <c r="B66" s="2" t="s">
        <v>23</v>
      </c>
      <c r="C66" s="68">
        <v>0</v>
      </c>
      <c r="D66" s="68">
        <v>0</v>
      </c>
      <c r="E66" s="68">
        <v>0</v>
      </c>
      <c r="F66" s="68">
        <v>0</v>
      </c>
      <c r="G66" s="68">
        <v>0</v>
      </c>
      <c r="H66" s="68">
        <v>0</v>
      </c>
      <c r="I66" s="8">
        <f t="shared" si="4"/>
        <v>0</v>
      </c>
      <c r="J66" s="109">
        <f t="shared" si="5"/>
        <v>0</v>
      </c>
      <c r="K66" s="5">
        <f t="shared" si="6"/>
        <v>0</v>
      </c>
      <c r="L66" s="5">
        <f t="shared" si="7"/>
        <v>0</v>
      </c>
    </row>
    <row r="67" spans="2:12">
      <c r="B67" s="2" t="s">
        <v>24</v>
      </c>
      <c r="C67" s="68">
        <v>0</v>
      </c>
      <c r="D67" s="68">
        <v>0</v>
      </c>
      <c r="E67" s="68">
        <v>0</v>
      </c>
      <c r="F67" s="68">
        <v>0</v>
      </c>
      <c r="G67" s="68">
        <v>0</v>
      </c>
      <c r="H67" s="68">
        <v>0</v>
      </c>
      <c r="I67" s="8">
        <f t="shared" si="4"/>
        <v>0</v>
      </c>
      <c r="J67" s="109">
        <f t="shared" si="5"/>
        <v>0</v>
      </c>
      <c r="K67" s="5">
        <f t="shared" si="6"/>
        <v>0</v>
      </c>
      <c r="L67" s="5">
        <f t="shared" si="7"/>
        <v>0</v>
      </c>
    </row>
    <row r="68" spans="2:12" ht="14.25" thickBot="1">
      <c r="B68" s="105" t="s">
        <v>159</v>
      </c>
      <c r="C68" s="106">
        <f>SUM(C50:C67)</f>
        <v>0</v>
      </c>
      <c r="D68" s="106">
        <f t="shared" ref="D68:H68" si="8">SUM(D50:D67)</f>
        <v>260.06137000000001</v>
      </c>
      <c r="E68" s="106">
        <f t="shared" si="8"/>
        <v>0</v>
      </c>
      <c r="F68" s="106">
        <f t="shared" si="8"/>
        <v>14.464309999999999</v>
      </c>
      <c r="G68" s="106">
        <f t="shared" si="8"/>
        <v>0</v>
      </c>
      <c r="H68" s="106">
        <f t="shared" si="8"/>
        <v>0</v>
      </c>
      <c r="I68" s="107">
        <f>SUM(I50:I67)</f>
        <v>274.52568000000002</v>
      </c>
      <c r="J68" s="112">
        <f>SUM(J50:J67)</f>
        <v>1</v>
      </c>
      <c r="K68" s="72">
        <f t="shared" si="6"/>
        <v>0</v>
      </c>
      <c r="L68" s="113">
        <f t="shared" si="7"/>
        <v>274.52568000000002</v>
      </c>
    </row>
    <row r="69" spans="2:12">
      <c r="B69" s="2" t="s">
        <v>79</v>
      </c>
      <c r="C69" s="290">
        <v>0</v>
      </c>
      <c r="D69" s="290">
        <v>0</v>
      </c>
      <c r="E69" s="290">
        <v>0</v>
      </c>
      <c r="F69" s="289">
        <v>0</v>
      </c>
      <c r="G69" s="288">
        <v>0</v>
      </c>
      <c r="H69" s="68">
        <v>0</v>
      </c>
      <c r="I69" s="8">
        <f t="shared" si="4"/>
        <v>0</v>
      </c>
      <c r="J69" s="13"/>
    </row>
    <row r="70" spans="2:12" ht="14.25" thickBot="1">
      <c r="B70" s="86" t="s">
        <v>162</v>
      </c>
      <c r="C70" s="111">
        <f>C68+C69</f>
        <v>0</v>
      </c>
      <c r="D70" s="111">
        <f t="shared" ref="D70:I70" si="9">D68+D69</f>
        <v>260.06137000000001</v>
      </c>
      <c r="E70" s="111">
        <f t="shared" si="9"/>
        <v>0</v>
      </c>
      <c r="F70" s="111">
        <f t="shared" si="9"/>
        <v>14.464309999999999</v>
      </c>
      <c r="G70" s="111">
        <f t="shared" si="9"/>
        <v>0</v>
      </c>
      <c r="H70" s="111">
        <f t="shared" si="9"/>
        <v>0</v>
      </c>
      <c r="I70" s="111">
        <f t="shared" si="9"/>
        <v>274.52568000000002</v>
      </c>
    </row>
    <row r="71" spans="2:12">
      <c r="I71" s="5">
        <f>D17-I70</f>
        <v>0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33CC"/>
  </sheetPr>
  <dimension ref="A2:L95"/>
  <sheetViews>
    <sheetView topLeftCell="A13" zoomScaleNormal="100" workbookViewId="0">
      <selection activeCell="B52" sqref="B52"/>
    </sheetView>
  </sheetViews>
  <sheetFormatPr baseColWidth="10" defaultColWidth="11" defaultRowHeight="12.75"/>
  <cols>
    <col min="1" max="1" width="4.125" style="2" customWidth="1"/>
    <col min="2" max="3" width="11" style="2"/>
    <col min="4" max="4" width="16.875" style="2" customWidth="1"/>
    <col min="5" max="16384" width="11" style="2"/>
  </cols>
  <sheetData>
    <row r="2" spans="2:7">
      <c r="B2" s="4" t="s">
        <v>41</v>
      </c>
    </row>
    <row r="3" spans="2:7">
      <c r="B3" s="221" t="s">
        <v>499</v>
      </c>
      <c r="C3" s="14"/>
    </row>
    <row r="5" spans="2:7">
      <c r="B5" s="4" t="s">
        <v>48</v>
      </c>
    </row>
    <row r="6" spans="2:7" s="10" customFormat="1" ht="13.5">
      <c r="B6" s="106">
        <f>+D17</f>
        <v>386819.79241100006</v>
      </c>
    </row>
    <row r="7" spans="2:7">
      <c r="B7" s="14"/>
      <c r="G7" s="5"/>
    </row>
    <row r="8" spans="2:7">
      <c r="B8" s="4" t="s">
        <v>187</v>
      </c>
    </row>
    <row r="9" spans="2:7">
      <c r="B9" s="2" t="s">
        <v>213</v>
      </c>
    </row>
    <row r="17" spans="1:7">
      <c r="B17" s="2" t="s">
        <v>206</v>
      </c>
      <c r="C17" s="2" t="s">
        <v>214</v>
      </c>
      <c r="D17" s="68">
        <v>386819.79241100006</v>
      </c>
    </row>
    <row r="19" spans="1:7">
      <c r="B19" s="4" t="s">
        <v>44</v>
      </c>
    </row>
    <row r="20" spans="1:7">
      <c r="D20" s="144" t="s">
        <v>268</v>
      </c>
    </row>
    <row r="21" spans="1:7">
      <c r="C21" s="202" t="s">
        <v>115</v>
      </c>
      <c r="D21" s="297" t="s">
        <v>435</v>
      </c>
    </row>
    <row r="22" spans="1:7" ht="41.25" thickBot="1">
      <c r="A22" s="6"/>
      <c r="B22" s="70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>L48</f>
        <v>33797.220507827464</v>
      </c>
      <c r="E23" s="7">
        <f t="shared" ref="E23:E41" si="0">D23*1000/C23</f>
        <v>4.0231558215242567</v>
      </c>
      <c r="F23" s="7">
        <f>E23-E$41</f>
        <v>-4.2603025636311314</v>
      </c>
      <c r="G23" s="5">
        <f t="shared" ref="G23:G41" si="1">F23*C23/1000</f>
        <v>-35789.412978429391</v>
      </c>
    </row>
    <row r="24" spans="1:7">
      <c r="B24" s="2" t="s">
        <v>46</v>
      </c>
      <c r="C24" s="5">
        <v>1321616</v>
      </c>
      <c r="D24" s="5">
        <f t="shared" ref="D24:D40" si="2">L49</f>
        <v>28987.195073587256</v>
      </c>
      <c r="E24" s="7">
        <f t="shared" si="0"/>
        <v>21.933144781530533</v>
      </c>
      <c r="F24" s="7">
        <f t="shared" ref="F24:F41" si="3">E24-E$41</f>
        <v>13.649686396375145</v>
      </c>
      <c r="G24" s="5">
        <f t="shared" si="1"/>
        <v>18039.64393643173</v>
      </c>
    </row>
    <row r="25" spans="1:7">
      <c r="B25" s="2" t="s">
        <v>9</v>
      </c>
      <c r="C25" s="5">
        <v>1056492.5</v>
      </c>
      <c r="D25" s="5">
        <f t="shared" si="2"/>
        <v>4951.599651572561</v>
      </c>
      <c r="E25" s="7">
        <f t="shared" si="0"/>
        <v>4.6868289661995339</v>
      </c>
      <c r="F25" s="7">
        <f t="shared" si="3"/>
        <v>-3.5966294189558541</v>
      </c>
      <c r="G25" s="5">
        <f t="shared" si="1"/>
        <v>-3799.8120064062177</v>
      </c>
    </row>
    <row r="26" spans="1:7">
      <c r="B26" s="2" t="s">
        <v>10</v>
      </c>
      <c r="C26" s="5">
        <v>1103960.5</v>
      </c>
      <c r="D26" s="5">
        <f t="shared" si="2"/>
        <v>8626.409791187587</v>
      </c>
      <c r="E26" s="7">
        <f t="shared" si="0"/>
        <v>7.8140565637879131</v>
      </c>
      <c r="F26" s="7">
        <f t="shared" si="3"/>
        <v>-0.46940182136747488</v>
      </c>
      <c r="G26" s="5">
        <f t="shared" si="1"/>
        <v>-518.20106941774827</v>
      </c>
    </row>
    <row r="27" spans="1:7">
      <c r="B27" s="2" t="s">
        <v>11</v>
      </c>
      <c r="C27" s="5">
        <v>2102560.5</v>
      </c>
      <c r="D27" s="5">
        <f t="shared" si="2"/>
        <v>9392.1360275516272</v>
      </c>
      <c r="E27" s="7">
        <f t="shared" si="0"/>
        <v>4.4669991791207089</v>
      </c>
      <c r="F27" s="7">
        <f t="shared" si="3"/>
        <v>-3.8164592060346791</v>
      </c>
      <c r="G27" s="5">
        <f t="shared" si="1"/>
        <v>-8024.3363764698779</v>
      </c>
    </row>
    <row r="28" spans="1:7">
      <c r="B28" s="2" t="s">
        <v>12</v>
      </c>
      <c r="C28" s="5">
        <v>586917.5</v>
      </c>
      <c r="D28" s="5">
        <f t="shared" si="2"/>
        <v>5851.502183329023</v>
      </c>
      <c r="E28" s="7">
        <f t="shared" si="0"/>
        <v>9.9698887549426001</v>
      </c>
      <c r="F28" s="7">
        <f t="shared" si="3"/>
        <v>1.6864303697872121</v>
      </c>
      <c r="G28" s="5">
        <f t="shared" si="1"/>
        <v>989.79549655958601</v>
      </c>
    </row>
    <row r="29" spans="1:7">
      <c r="B29" s="2" t="s">
        <v>13</v>
      </c>
      <c r="C29" s="5">
        <v>2483421</v>
      </c>
      <c r="D29" s="5">
        <f t="shared" si="2"/>
        <v>6818.9375932791709</v>
      </c>
      <c r="E29" s="7">
        <f t="shared" si="0"/>
        <v>2.7457839783424443</v>
      </c>
      <c r="F29" s="7">
        <f t="shared" si="3"/>
        <v>-5.5376744068129433</v>
      </c>
      <c r="G29" s="5">
        <f t="shared" si="1"/>
        <v>-13752.376913041806</v>
      </c>
    </row>
    <row r="30" spans="1:7">
      <c r="B30" s="2" t="s">
        <v>14</v>
      </c>
      <c r="C30" s="5">
        <v>2068901</v>
      </c>
      <c r="D30" s="5">
        <f t="shared" si="2"/>
        <v>5996.0071734283883</v>
      </c>
      <c r="E30" s="7">
        <f t="shared" si="0"/>
        <v>2.8981605081288997</v>
      </c>
      <c r="F30" s="7">
        <f t="shared" si="3"/>
        <v>-5.3852978770264883</v>
      </c>
      <c r="G30" s="5">
        <f t="shared" si="1"/>
        <v>-11141.648163077978</v>
      </c>
    </row>
    <row r="31" spans="1:7">
      <c r="B31" s="2" t="s">
        <v>15</v>
      </c>
      <c r="C31" s="5">
        <v>7513504.5</v>
      </c>
      <c r="D31" s="5">
        <f t="shared" si="2"/>
        <v>84740.828437905584</v>
      </c>
      <c r="E31" s="7">
        <f t="shared" si="0"/>
        <v>11.278469113568187</v>
      </c>
      <c r="F31" s="7">
        <f t="shared" si="3"/>
        <v>2.9950107284127991</v>
      </c>
      <c r="G31" s="5">
        <f t="shared" si="1"/>
        <v>22503.026585477844</v>
      </c>
    </row>
    <row r="32" spans="1:7">
      <c r="B32" s="2" t="s">
        <v>16</v>
      </c>
      <c r="C32" s="5">
        <v>4992766.5</v>
      </c>
      <c r="D32" s="5">
        <f t="shared" si="2"/>
        <v>40937.388903760766</v>
      </c>
      <c r="E32" s="7">
        <f t="shared" si="0"/>
        <v>8.1993397655910343</v>
      </c>
      <c r="F32" s="7">
        <f t="shared" si="3"/>
        <v>-8.4118619564353736E-2</v>
      </c>
      <c r="G32" s="5">
        <f t="shared" si="1"/>
        <v>-419.98462578714992</v>
      </c>
    </row>
    <row r="33" spans="1:12">
      <c r="B33" s="2" t="s">
        <v>17</v>
      </c>
      <c r="C33" s="5">
        <v>1096314.5</v>
      </c>
      <c r="D33" s="5">
        <f t="shared" si="2"/>
        <v>2468.6479046768241</v>
      </c>
      <c r="E33" s="7">
        <f t="shared" si="0"/>
        <v>2.2517698203178229</v>
      </c>
      <c r="F33" s="7">
        <f t="shared" si="3"/>
        <v>-6.0316885648375651</v>
      </c>
      <c r="G33" s="5">
        <f t="shared" si="1"/>
        <v>-6612.6276331156132</v>
      </c>
    </row>
    <row r="34" spans="1:12">
      <c r="B34" s="2" t="s">
        <v>18</v>
      </c>
      <c r="C34" s="5">
        <v>2740521</v>
      </c>
      <c r="D34" s="5">
        <f t="shared" si="2"/>
        <v>21717.416061981847</v>
      </c>
      <c r="E34" s="7">
        <f t="shared" si="0"/>
        <v>7.924557433415707</v>
      </c>
      <c r="F34" s="7">
        <f t="shared" si="3"/>
        <v>-0.35890095173968106</v>
      </c>
      <c r="G34" s="5">
        <f t="shared" si="1"/>
        <v>-983.57559516258243</v>
      </c>
    </row>
    <row r="35" spans="1:12">
      <c r="B35" s="2" t="s">
        <v>19</v>
      </c>
      <c r="C35" s="5">
        <v>6445718</v>
      </c>
      <c r="D35" s="5">
        <f t="shared" si="2"/>
        <v>79031.892964457424</v>
      </c>
      <c r="E35" s="7">
        <f t="shared" si="0"/>
        <v>12.261146541697515</v>
      </c>
      <c r="F35" s="7">
        <f t="shared" si="3"/>
        <v>3.9776881565421274</v>
      </c>
      <c r="G35" s="5">
        <f t="shared" si="1"/>
        <v>25639.056149010408</v>
      </c>
    </row>
    <row r="36" spans="1:12">
      <c r="B36" s="2" t="s">
        <v>20</v>
      </c>
      <c r="C36" s="5">
        <v>1467053</v>
      </c>
      <c r="D36" s="5">
        <f t="shared" si="2"/>
        <v>9605.0612663296906</v>
      </c>
      <c r="E36" s="7">
        <f t="shared" si="0"/>
        <v>6.5471808219128356</v>
      </c>
      <c r="F36" s="7">
        <f t="shared" si="3"/>
        <v>-1.7362775632425524</v>
      </c>
      <c r="G36" s="5">
        <f t="shared" si="1"/>
        <v>-2547.2112079876765</v>
      </c>
    </row>
    <row r="37" spans="1:12">
      <c r="B37" s="2" t="s">
        <v>21</v>
      </c>
      <c r="C37" s="5">
        <v>640633</v>
      </c>
      <c r="D37" s="5">
        <f t="shared" si="2"/>
        <v>4148.1065718886048</v>
      </c>
      <c r="E37" s="7">
        <f t="shared" si="0"/>
        <v>6.4750123266965716</v>
      </c>
      <c r="F37" s="7">
        <f t="shared" si="3"/>
        <v>-1.8084460584588165</v>
      </c>
      <c r="G37" s="5">
        <f t="shared" si="1"/>
        <v>-1158.5502237686471</v>
      </c>
    </row>
    <row r="38" spans="1:12">
      <c r="B38" s="2" t="s">
        <v>22</v>
      </c>
      <c r="C38" s="5">
        <v>2189121</v>
      </c>
      <c r="D38" s="5">
        <f t="shared" si="2"/>
        <v>38135.706052930807</v>
      </c>
      <c r="E38" s="7">
        <f t="shared" si="0"/>
        <v>17.420556494104623</v>
      </c>
      <c r="F38" s="7">
        <f t="shared" si="3"/>
        <v>9.1370981089492354</v>
      </c>
      <c r="G38" s="5">
        <f t="shared" si="1"/>
        <v>20002.21334936106</v>
      </c>
    </row>
    <row r="39" spans="1:12">
      <c r="B39" s="2" t="s">
        <v>23</v>
      </c>
      <c r="C39" s="5">
        <v>318027.5</v>
      </c>
      <c r="D39" s="5">
        <f>L64</f>
        <v>1408.602824546746</v>
      </c>
      <c r="E39" s="7">
        <f t="shared" si="0"/>
        <v>4.42918560359323</v>
      </c>
      <c r="F39" s="7">
        <f t="shared" si="3"/>
        <v>-3.854272781562158</v>
      </c>
      <c r="G39" s="5">
        <f t="shared" si="1"/>
        <v>-1225.7647370382592</v>
      </c>
    </row>
    <row r="40" spans="1:12">
      <c r="B40" s="2" t="s">
        <v>24</v>
      </c>
      <c r="C40" s="5">
        <v>169659.5</v>
      </c>
      <c r="D40" s="5">
        <f t="shared" si="2"/>
        <v>205.13342075860979</v>
      </c>
      <c r="E40" s="7">
        <f t="shared" si="0"/>
        <v>1.2090889149066795</v>
      </c>
      <c r="F40" s="7">
        <f t="shared" si="3"/>
        <v>-7.0743694702487083</v>
      </c>
      <c r="G40" s="5">
        <f t="shared" si="1"/>
        <v>-1200.2339871376605</v>
      </c>
    </row>
    <row r="41" spans="1:12" ht="13.5" thickBot="1">
      <c r="A41" s="4"/>
      <c r="B41" s="71" t="s">
        <v>25</v>
      </c>
      <c r="C41" s="72">
        <v>46697861.5</v>
      </c>
      <c r="D41" s="72">
        <f>SUM(D23:D40)</f>
        <v>386819.79241099994</v>
      </c>
      <c r="E41" s="74">
        <f t="shared" si="0"/>
        <v>8.283458385155388</v>
      </c>
      <c r="F41" s="75">
        <f t="shared" si="3"/>
        <v>0</v>
      </c>
      <c r="G41" s="72">
        <f t="shared" si="1"/>
        <v>0</v>
      </c>
    </row>
    <row r="42" spans="1:12">
      <c r="D42" s="5">
        <f>+D41-B6</f>
        <v>0</v>
      </c>
    </row>
    <row r="44" spans="1:12">
      <c r="B44" s="206" t="s">
        <v>436</v>
      </c>
    </row>
    <row r="47" spans="1:12" ht="39" thickBot="1">
      <c r="B47" s="92" t="s">
        <v>207</v>
      </c>
      <c r="C47" s="110" t="s">
        <v>66</v>
      </c>
      <c r="D47" s="110" t="s">
        <v>67</v>
      </c>
      <c r="E47" s="110" t="s">
        <v>225</v>
      </c>
      <c r="F47" s="110" t="s">
        <v>226</v>
      </c>
      <c r="G47" s="110" t="s">
        <v>88</v>
      </c>
      <c r="H47" s="110" t="s">
        <v>227</v>
      </c>
      <c r="I47" s="110" t="s">
        <v>228</v>
      </c>
      <c r="J47" s="92" t="s">
        <v>81</v>
      </c>
      <c r="K47" s="110" t="s">
        <v>82</v>
      </c>
      <c r="L47" s="239" t="s">
        <v>25</v>
      </c>
    </row>
    <row r="48" spans="1:12">
      <c r="B48" s="2" t="s">
        <v>45</v>
      </c>
      <c r="C48" s="303">
        <v>7940.2454000000007</v>
      </c>
      <c r="D48" s="303">
        <v>24490.909739999999</v>
      </c>
      <c r="E48" s="303">
        <v>0</v>
      </c>
      <c r="F48" s="303">
        <v>695.66724999999997</v>
      </c>
      <c r="G48" s="303">
        <v>354.98174999999998</v>
      </c>
      <c r="H48" s="303">
        <v>0</v>
      </c>
      <c r="I48" s="8">
        <f>SUM(C48:H48)</f>
        <v>33481.80414</v>
      </c>
      <c r="J48" s="109">
        <f>I48/I$66</f>
        <v>8.7372004149977853E-2</v>
      </c>
      <c r="K48" s="5">
        <f>I$67*J48</f>
        <v>315.41636782746309</v>
      </c>
      <c r="L48" s="5">
        <f>I48+K48</f>
        <v>33797.220507827464</v>
      </c>
    </row>
    <row r="49" spans="2:12">
      <c r="B49" s="2" t="s">
        <v>46</v>
      </c>
      <c r="C49" s="303">
        <v>14755.04738</v>
      </c>
      <c r="D49" s="303">
        <v>12155.079790000003</v>
      </c>
      <c r="E49" s="303">
        <v>0</v>
      </c>
      <c r="F49" s="303">
        <v>303.80628000000002</v>
      </c>
      <c r="G49" s="303">
        <v>1502.7353599999999</v>
      </c>
      <c r="H49" s="303">
        <v>0</v>
      </c>
      <c r="I49" s="8">
        <f t="shared" ref="I49:I67" si="4">SUM(C49:H49)</f>
        <v>28716.668810000003</v>
      </c>
      <c r="J49" s="109">
        <f t="shared" ref="J49:J65" si="5">I49/I$66</f>
        <v>7.4937207563536612E-2</v>
      </c>
      <c r="K49" s="5">
        <f t="shared" ref="K49:K66" si="6">I$67*J49</f>
        <v>270.52626358725234</v>
      </c>
      <c r="L49" s="5">
        <f t="shared" ref="L49:L66" si="7">I49+K49</f>
        <v>28987.195073587256</v>
      </c>
    </row>
    <row r="50" spans="2:12">
      <c r="B50" s="2" t="s">
        <v>9</v>
      </c>
      <c r="C50" s="303">
        <v>0</v>
      </c>
      <c r="D50" s="303">
        <v>4724.1271700000007</v>
      </c>
      <c r="E50" s="303">
        <v>0</v>
      </c>
      <c r="F50" s="303">
        <v>181.26112000000003</v>
      </c>
      <c r="G50" s="303">
        <v>0</v>
      </c>
      <c r="H50" s="303">
        <v>0</v>
      </c>
      <c r="I50" s="8">
        <f t="shared" si="4"/>
        <v>4905.3882900000008</v>
      </c>
      <c r="J50" s="109">
        <f t="shared" si="5"/>
        <v>1.2800791864112876E-2</v>
      </c>
      <c r="K50" s="5">
        <f t="shared" si="6"/>
        <v>46.211361572559817</v>
      </c>
      <c r="L50" s="5">
        <f t="shared" si="7"/>
        <v>4951.599651572561</v>
      </c>
    </row>
    <row r="51" spans="2:12">
      <c r="B51" s="2" t="s">
        <v>10</v>
      </c>
      <c r="C51" s="303">
        <v>2346.9421699999994</v>
      </c>
      <c r="D51" s="303">
        <v>6004.9923599999975</v>
      </c>
      <c r="E51" s="303">
        <v>0.33198000000000055</v>
      </c>
      <c r="F51" s="303">
        <v>90.630039999999994</v>
      </c>
      <c r="G51" s="303">
        <v>103.00629999999992</v>
      </c>
      <c r="H51" s="303">
        <v>0</v>
      </c>
      <c r="I51" s="8">
        <f t="shared" si="4"/>
        <v>8545.9028499999968</v>
      </c>
      <c r="J51" s="109">
        <f t="shared" si="5"/>
        <v>2.2300849026933803E-2</v>
      </c>
      <c r="K51" s="5">
        <f t="shared" si="6"/>
        <v>80.506941187589291</v>
      </c>
      <c r="L51" s="5">
        <f t="shared" si="7"/>
        <v>8626.409791187587</v>
      </c>
    </row>
    <row r="52" spans="2:12">
      <c r="B52" s="2" t="s">
        <v>11</v>
      </c>
      <c r="C52" s="303">
        <v>0</v>
      </c>
      <c r="D52" s="303">
        <v>9205.338270000002</v>
      </c>
      <c r="E52" s="303">
        <v>2.9950000000000001</v>
      </c>
      <c r="F52" s="303">
        <v>96.149590000000032</v>
      </c>
      <c r="G52" s="303">
        <v>0</v>
      </c>
      <c r="H52" s="303">
        <v>0</v>
      </c>
      <c r="I52" s="8">
        <f t="shared" si="4"/>
        <v>9304.4828600000037</v>
      </c>
      <c r="J52" s="109">
        <f t="shared" si="5"/>
        <v>2.4280391572033076E-2</v>
      </c>
      <c r="K52" s="5">
        <f t="shared" si="6"/>
        <v>87.653167551624264</v>
      </c>
      <c r="L52" s="5">
        <f t="shared" si="7"/>
        <v>9392.1360275516272</v>
      </c>
    </row>
    <row r="53" spans="2:12">
      <c r="B53" s="2" t="s">
        <v>12</v>
      </c>
      <c r="C53" s="303">
        <v>2379.8982000000001</v>
      </c>
      <c r="D53" s="303">
        <v>2411.1079399999994</v>
      </c>
      <c r="E53" s="303">
        <v>0</v>
      </c>
      <c r="F53" s="303">
        <v>317.25909999999999</v>
      </c>
      <c r="G53" s="303">
        <v>688.62714000000005</v>
      </c>
      <c r="H53" s="303">
        <v>0</v>
      </c>
      <c r="I53" s="8">
        <f t="shared" si="4"/>
        <v>5796.8923799999993</v>
      </c>
      <c r="J53" s="109">
        <f t="shared" si="5"/>
        <v>1.5127204703919964E-2</v>
      </c>
      <c r="K53" s="5">
        <f t="shared" si="6"/>
        <v>54.609803329023883</v>
      </c>
      <c r="L53" s="5">
        <f t="shared" si="7"/>
        <v>5851.502183329023</v>
      </c>
    </row>
    <row r="54" spans="2:12">
      <c r="B54" s="2" t="s">
        <v>13</v>
      </c>
      <c r="C54" s="303">
        <v>0</v>
      </c>
      <c r="D54" s="303">
        <v>6325.2379099999998</v>
      </c>
      <c r="E54" s="303">
        <v>0</v>
      </c>
      <c r="F54" s="303">
        <v>430.06117999999998</v>
      </c>
      <c r="G54" s="303">
        <v>0</v>
      </c>
      <c r="H54" s="303">
        <v>0</v>
      </c>
      <c r="I54" s="8">
        <f t="shared" si="4"/>
        <v>6755.2990899999995</v>
      </c>
      <c r="J54" s="109">
        <f t="shared" si="5"/>
        <v>1.7628202400858484E-2</v>
      </c>
      <c r="K54" s="5">
        <f t="shared" si="6"/>
        <v>63.638503279171452</v>
      </c>
      <c r="L54" s="5">
        <f t="shared" si="7"/>
        <v>6818.9375932791709</v>
      </c>
    </row>
    <row r="55" spans="2:12">
      <c r="B55" s="2" t="s">
        <v>14</v>
      </c>
      <c r="C55" s="303">
        <v>869.24189999999999</v>
      </c>
      <c r="D55" s="303">
        <v>4632.2980100000004</v>
      </c>
      <c r="E55" s="303">
        <v>0</v>
      </c>
      <c r="F55" s="303">
        <v>426.40984099999997</v>
      </c>
      <c r="G55" s="303">
        <v>12.09901</v>
      </c>
      <c r="H55" s="303">
        <v>0</v>
      </c>
      <c r="I55" s="8">
        <f t="shared" si="4"/>
        <v>5940.048761</v>
      </c>
      <c r="J55" s="109">
        <f t="shared" si="5"/>
        <v>1.5500776565893942E-2</v>
      </c>
      <c r="K55" s="5">
        <f t="shared" si="6"/>
        <v>55.958412428388399</v>
      </c>
      <c r="L55" s="5">
        <f t="shared" si="7"/>
        <v>5996.0071734283883</v>
      </c>
    </row>
    <row r="56" spans="2:12">
      <c r="B56" s="2" t="s">
        <v>15</v>
      </c>
      <c r="C56" s="303">
        <v>31862.245460000002</v>
      </c>
      <c r="D56" s="303">
        <v>45450.141710000004</v>
      </c>
      <c r="E56" s="303">
        <v>3.0800000000000001E-2</v>
      </c>
      <c r="F56" s="303">
        <v>2325.9298200000003</v>
      </c>
      <c r="G56" s="303">
        <v>4311.6273200000005</v>
      </c>
      <c r="H56" s="303">
        <v>0</v>
      </c>
      <c r="I56" s="8">
        <f t="shared" si="4"/>
        <v>83949.975109999999</v>
      </c>
      <c r="J56" s="109">
        <f t="shared" si="5"/>
        <v>0.21907055972944525</v>
      </c>
      <c r="K56" s="5">
        <f t="shared" si="6"/>
        <v>790.85332790558903</v>
      </c>
      <c r="L56" s="5">
        <f t="shared" si="7"/>
        <v>84740.828437905584</v>
      </c>
    </row>
    <row r="57" spans="2:12">
      <c r="B57" s="2" t="s">
        <v>16</v>
      </c>
      <c r="C57" s="303">
        <v>10326.755309999999</v>
      </c>
      <c r="D57" s="303">
        <v>18814.724969999999</v>
      </c>
      <c r="E57" s="303">
        <v>0</v>
      </c>
      <c r="F57" s="303">
        <v>11018.86061</v>
      </c>
      <c r="G57" s="303">
        <v>394.99521999999996</v>
      </c>
      <c r="H57" s="303">
        <v>0</v>
      </c>
      <c r="I57" s="8">
        <f t="shared" si="4"/>
        <v>40555.336109999989</v>
      </c>
      <c r="J57" s="109">
        <f t="shared" si="5"/>
        <v>0.10583064700128986</v>
      </c>
      <c r="K57" s="5">
        <f t="shared" si="6"/>
        <v>382.05279376077704</v>
      </c>
      <c r="L57" s="5">
        <f t="shared" si="7"/>
        <v>40937.388903760766</v>
      </c>
    </row>
    <row r="58" spans="2:12">
      <c r="B58" s="2" t="s">
        <v>17</v>
      </c>
      <c r="C58" s="303">
        <v>0.36237000000000003</v>
      </c>
      <c r="D58" s="303">
        <v>2394.5539700000004</v>
      </c>
      <c r="E58" s="303">
        <v>0</v>
      </c>
      <c r="F58" s="303">
        <v>50.692629999999994</v>
      </c>
      <c r="G58" s="303">
        <v>0</v>
      </c>
      <c r="H58" s="303">
        <v>0</v>
      </c>
      <c r="I58" s="8">
        <f t="shared" si="4"/>
        <v>2445.6089700000002</v>
      </c>
      <c r="J58" s="109">
        <f t="shared" si="5"/>
        <v>6.3819069062884459E-3</v>
      </c>
      <c r="K58" s="5">
        <f t="shared" si="6"/>
        <v>23.038934676823636</v>
      </c>
      <c r="L58" s="5">
        <f t="shared" si="7"/>
        <v>2468.6479046768241</v>
      </c>
    </row>
    <row r="59" spans="2:12">
      <c r="B59" s="2" t="s">
        <v>18</v>
      </c>
      <c r="C59" s="303">
        <v>2057.99836</v>
      </c>
      <c r="D59" s="303">
        <v>18685.224839999999</v>
      </c>
      <c r="E59" s="303">
        <v>0</v>
      </c>
      <c r="F59" s="303">
        <v>694.93626999999992</v>
      </c>
      <c r="G59" s="303">
        <v>76.576359999999994</v>
      </c>
      <c r="H59" s="303">
        <v>0</v>
      </c>
      <c r="I59" s="8">
        <f t="shared" si="4"/>
        <v>21514.735829999998</v>
      </c>
      <c r="J59" s="109">
        <f t="shared" si="5"/>
        <v>5.6143497535686766E-2</v>
      </c>
      <c r="K59" s="5">
        <f t="shared" si="6"/>
        <v>202.68023198184738</v>
      </c>
      <c r="L59" s="5">
        <f t="shared" si="7"/>
        <v>21717.416061981847</v>
      </c>
    </row>
    <row r="60" spans="2:12">
      <c r="B60" s="2" t="s">
        <v>19</v>
      </c>
      <c r="C60" s="303">
        <v>38296.171769999994</v>
      </c>
      <c r="D60" s="303">
        <v>35239.303059999998</v>
      </c>
      <c r="E60" s="303">
        <v>1.2199999999999999E-2</v>
      </c>
      <c r="F60" s="303">
        <v>3003.8401699999999</v>
      </c>
      <c r="G60" s="303">
        <v>1754.9917199999998</v>
      </c>
      <c r="H60" s="303">
        <v>0</v>
      </c>
      <c r="I60" s="8">
        <f t="shared" si="4"/>
        <v>78294.318919999991</v>
      </c>
      <c r="J60" s="109">
        <f t="shared" si="5"/>
        <v>0.20431191607818563</v>
      </c>
      <c r="K60" s="5">
        <f t="shared" si="6"/>
        <v>737.57404445743282</v>
      </c>
      <c r="L60" s="5">
        <f t="shared" si="7"/>
        <v>79031.892964457424</v>
      </c>
    </row>
    <row r="61" spans="2:12">
      <c r="B61" s="2" t="s">
        <v>20</v>
      </c>
      <c r="C61" s="303">
        <v>3622.3854700000002</v>
      </c>
      <c r="D61" s="303">
        <v>5512.5420600000007</v>
      </c>
      <c r="E61" s="303">
        <v>0</v>
      </c>
      <c r="F61" s="303">
        <v>307.70385999999996</v>
      </c>
      <c r="G61" s="303">
        <v>72.789559999999994</v>
      </c>
      <c r="H61" s="303">
        <v>0</v>
      </c>
      <c r="I61" s="8">
        <f t="shared" si="4"/>
        <v>9515.4209499999997</v>
      </c>
      <c r="J61" s="109">
        <f t="shared" si="5"/>
        <v>2.483084230634252E-2</v>
      </c>
      <c r="K61" s="5">
        <f t="shared" si="6"/>
        <v>89.640316329690705</v>
      </c>
      <c r="L61" s="5">
        <f t="shared" si="7"/>
        <v>9605.0612663296906</v>
      </c>
    </row>
    <row r="62" spans="2:12">
      <c r="B62" s="2" t="s">
        <v>21</v>
      </c>
      <c r="C62" s="303">
        <v>0.98446</v>
      </c>
      <c r="D62" s="303">
        <v>3770.498</v>
      </c>
      <c r="E62" s="303">
        <v>0</v>
      </c>
      <c r="F62" s="303">
        <v>337.91143999999997</v>
      </c>
      <c r="G62" s="303">
        <v>0</v>
      </c>
      <c r="H62" s="303">
        <v>0</v>
      </c>
      <c r="I62" s="8">
        <f t="shared" si="4"/>
        <v>4109.3939</v>
      </c>
      <c r="J62" s="109">
        <f t="shared" si="5"/>
        <v>1.0723615112954712E-2</v>
      </c>
      <c r="K62" s="5">
        <f t="shared" si="6"/>
        <v>38.712671888604298</v>
      </c>
      <c r="L62" s="5">
        <f t="shared" si="7"/>
        <v>4148.1065718886048</v>
      </c>
    </row>
    <row r="63" spans="2:12">
      <c r="B63" s="2" t="s">
        <v>22</v>
      </c>
      <c r="C63" s="303">
        <v>15836.246779999999</v>
      </c>
      <c r="D63" s="303">
        <v>18639.061130000002</v>
      </c>
      <c r="E63" s="303">
        <v>0</v>
      </c>
      <c r="F63" s="303">
        <v>2426.64167</v>
      </c>
      <c r="G63" s="303">
        <v>877.85069999999996</v>
      </c>
      <c r="H63" s="303">
        <v>0</v>
      </c>
      <c r="I63" s="8">
        <f t="shared" si="4"/>
        <v>37779.800280000003</v>
      </c>
      <c r="J63" s="109">
        <f t="shared" si="5"/>
        <v>9.8587783771961771E-2</v>
      </c>
      <c r="K63" s="5">
        <f t="shared" si="6"/>
        <v>355.90577293080634</v>
      </c>
      <c r="L63" s="5">
        <f t="shared" si="7"/>
        <v>38135.706052930807</v>
      </c>
    </row>
    <row r="64" spans="2:12">
      <c r="B64" s="2" t="s">
        <v>23</v>
      </c>
      <c r="C64" s="303">
        <v>0</v>
      </c>
      <c r="D64" s="303">
        <v>1015.1183300000002</v>
      </c>
      <c r="E64" s="303">
        <v>0</v>
      </c>
      <c r="F64" s="303">
        <v>380.33854999999994</v>
      </c>
      <c r="G64" s="303">
        <v>0</v>
      </c>
      <c r="H64" s="303">
        <v>0</v>
      </c>
      <c r="I64" s="8">
        <f t="shared" si="4"/>
        <v>1395.4568800000002</v>
      </c>
      <c r="J64" s="109">
        <f t="shared" si="5"/>
        <v>3.6414962527307575E-3</v>
      </c>
      <c r="K64" s="5">
        <f t="shared" si="6"/>
        <v>13.145944546745802</v>
      </c>
      <c r="L64" s="5">
        <f t="shared" si="7"/>
        <v>1408.602824546746</v>
      </c>
    </row>
    <row r="65" spans="2:12">
      <c r="B65" s="2" t="s">
        <v>24</v>
      </c>
      <c r="C65" s="303">
        <v>0</v>
      </c>
      <c r="D65" s="303">
        <v>165.29378999999997</v>
      </c>
      <c r="E65" s="303">
        <v>0</v>
      </c>
      <c r="F65" s="303">
        <v>37.925199999999997</v>
      </c>
      <c r="G65" s="303">
        <v>0</v>
      </c>
      <c r="H65" s="303">
        <v>0</v>
      </c>
      <c r="I65" s="8">
        <f t="shared" si="4"/>
        <v>203.21898999999996</v>
      </c>
      <c r="J65" s="109">
        <f t="shared" si="5"/>
        <v>5.3030745784758964E-4</v>
      </c>
      <c r="K65" s="5">
        <f t="shared" si="6"/>
        <v>1.9144307586098173</v>
      </c>
      <c r="L65" s="5">
        <f t="shared" si="7"/>
        <v>205.13342075860979</v>
      </c>
    </row>
    <row r="66" spans="2:12" ht="14.25" thickBot="1">
      <c r="B66" s="105" t="s">
        <v>159</v>
      </c>
      <c r="C66" s="106">
        <f>SUM(C48:C65)</f>
        <v>130294.52502999999</v>
      </c>
      <c r="D66" s="106">
        <f t="shared" ref="D66:H66" si="8">SUM(D48:D65)</f>
        <v>219635.55305000005</v>
      </c>
      <c r="E66" s="106">
        <f t="shared" si="8"/>
        <v>3.3699800000000009</v>
      </c>
      <c r="F66" s="106">
        <f t="shared" si="8"/>
        <v>23126.024621000004</v>
      </c>
      <c r="G66" s="106">
        <f t="shared" si="8"/>
        <v>10150.280439999999</v>
      </c>
      <c r="H66" s="106">
        <f t="shared" si="8"/>
        <v>0</v>
      </c>
      <c r="I66" s="107">
        <f>SUM(I48:I65)</f>
        <v>383209.75312100002</v>
      </c>
      <c r="J66" s="112">
        <f>SUM(J48:J65)</f>
        <v>1</v>
      </c>
      <c r="K66" s="72">
        <f t="shared" si="6"/>
        <v>3610.0392899999997</v>
      </c>
      <c r="L66" s="113">
        <f t="shared" si="7"/>
        <v>386819.792411</v>
      </c>
    </row>
    <row r="67" spans="2:12">
      <c r="B67" s="2" t="s">
        <v>79</v>
      </c>
      <c r="C67" s="310">
        <v>229.46120999999999</v>
      </c>
      <c r="D67" s="310">
        <v>3379.7776799999997</v>
      </c>
      <c r="E67" s="310">
        <v>0</v>
      </c>
      <c r="F67" s="310">
        <v>0</v>
      </c>
      <c r="G67" s="310">
        <v>0.8004</v>
      </c>
      <c r="H67" s="310">
        <v>0</v>
      </c>
      <c r="I67" s="20">
        <f t="shared" si="4"/>
        <v>3610.0392899999997</v>
      </c>
      <c r="J67" s="13"/>
    </row>
    <row r="68" spans="2:12" ht="14.25" thickBot="1">
      <c r="B68" s="86" t="s">
        <v>162</v>
      </c>
      <c r="C68" s="113">
        <f>C66+C67</f>
        <v>130523.98623999998</v>
      </c>
      <c r="D68" s="113">
        <f t="shared" ref="D68:I68" si="9">D66+D67</f>
        <v>223015.33073000005</v>
      </c>
      <c r="E68" s="113">
        <f t="shared" si="9"/>
        <v>3.3699800000000009</v>
      </c>
      <c r="F68" s="113">
        <f t="shared" si="9"/>
        <v>23126.024621000004</v>
      </c>
      <c r="G68" s="113">
        <f t="shared" si="9"/>
        <v>10151.080839999999</v>
      </c>
      <c r="H68" s="113">
        <f t="shared" si="9"/>
        <v>0</v>
      </c>
      <c r="I68" s="117">
        <f t="shared" si="9"/>
        <v>386819.792411</v>
      </c>
    </row>
    <row r="69" spans="2:12">
      <c r="I69" s="5"/>
    </row>
    <row r="74" spans="2:12" ht="39" thickBot="1">
      <c r="B74" s="91" t="s">
        <v>207</v>
      </c>
      <c r="C74" s="118" t="s">
        <v>236</v>
      </c>
      <c r="D74" s="118" t="s">
        <v>232</v>
      </c>
      <c r="E74" s="118" t="s">
        <v>233</v>
      </c>
      <c r="F74" s="118" t="s">
        <v>234</v>
      </c>
      <c r="G74" s="118" t="s">
        <v>76</v>
      </c>
      <c r="H74" s="118" t="s">
        <v>235</v>
      </c>
      <c r="I74" s="125" t="s">
        <v>80</v>
      </c>
      <c r="J74" s="118" t="s">
        <v>81</v>
      </c>
      <c r="K74" s="125" t="s">
        <v>82</v>
      </c>
    </row>
    <row r="75" spans="2:12">
      <c r="B75" s="2" t="s">
        <v>45</v>
      </c>
      <c r="C75" s="5">
        <v>7757.26962</v>
      </c>
      <c r="D75" s="5">
        <v>23597.855251182136</v>
      </c>
      <c r="E75" s="5">
        <v>0</v>
      </c>
      <c r="F75" s="5">
        <v>598.75491875810735</v>
      </c>
      <c r="G75" s="5">
        <v>405.24383</v>
      </c>
      <c r="H75" s="5">
        <v>0</v>
      </c>
      <c r="I75" s="5">
        <v>32359.123619940241</v>
      </c>
      <c r="J75" s="23">
        <f>+I75/$I$93</f>
        <v>8.6285077046359057E-2</v>
      </c>
      <c r="K75" s="5">
        <f t="shared" ref="K75:K93" si="10">+J75*$I$94</f>
        <v>329.59587035687287</v>
      </c>
    </row>
    <row r="76" spans="2:12">
      <c r="B76" s="2" t="s">
        <v>46</v>
      </c>
      <c r="C76" s="5">
        <v>15226.296759999999</v>
      </c>
      <c r="D76" s="5">
        <v>13505.183499999994</v>
      </c>
      <c r="E76" s="5">
        <v>0</v>
      </c>
      <c r="F76" s="5">
        <v>246.58204999999998</v>
      </c>
      <c r="G76" s="5">
        <v>108.85078</v>
      </c>
      <c r="H76" s="5">
        <v>0</v>
      </c>
      <c r="I76" s="5">
        <v>29086.913089999995</v>
      </c>
      <c r="J76" s="23">
        <f t="shared" ref="J76:J92" si="11">+I76/$I$93</f>
        <v>7.7559780867020714E-2</v>
      </c>
      <c r="K76" s="5">
        <f t="shared" si="10"/>
        <v>296.26656606934927</v>
      </c>
    </row>
    <row r="77" spans="2:12">
      <c r="B77" s="2" t="s">
        <v>9</v>
      </c>
      <c r="C77" s="5">
        <v>0.83389999999999997</v>
      </c>
      <c r="D77" s="5">
        <v>4247.2072992332451</v>
      </c>
      <c r="E77" s="5">
        <v>0</v>
      </c>
      <c r="F77" s="5">
        <v>196.44153784900593</v>
      </c>
      <c r="G77" s="5">
        <v>0</v>
      </c>
      <c r="H77" s="5">
        <v>0</v>
      </c>
      <c r="I77" s="5">
        <v>4444.4827370822504</v>
      </c>
      <c r="J77" s="23">
        <f t="shared" si="11"/>
        <v>1.1851140961185986E-2</v>
      </c>
      <c r="K77" s="5">
        <f t="shared" si="10"/>
        <v>45.269555913190274</v>
      </c>
    </row>
    <row r="78" spans="2:12">
      <c r="B78" s="2" t="s">
        <v>10</v>
      </c>
      <c r="C78" s="5">
        <v>2273.8334699999982</v>
      </c>
      <c r="D78" s="5">
        <v>5328.2114499999989</v>
      </c>
      <c r="E78" s="5">
        <v>0.57910000000000028</v>
      </c>
      <c r="F78" s="5">
        <v>129.68226000000001</v>
      </c>
      <c r="G78" s="5">
        <v>202.68699999999995</v>
      </c>
      <c r="H78" s="5">
        <v>0</v>
      </c>
      <c r="I78" s="5">
        <v>7934.993279999996</v>
      </c>
      <c r="J78" s="23">
        <f t="shared" si="11"/>
        <v>2.1158530576064021E-2</v>
      </c>
      <c r="K78" s="5">
        <f t="shared" si="10"/>
        <v>80.822368588063952</v>
      </c>
    </row>
    <row r="79" spans="2:12">
      <c r="B79" s="2" t="s">
        <v>11</v>
      </c>
      <c r="C79" s="5">
        <v>1.6677999999999999</v>
      </c>
      <c r="D79" s="5">
        <v>7593.8270765548659</v>
      </c>
      <c r="E79" s="5">
        <v>0</v>
      </c>
      <c r="F79" s="5">
        <v>121.12612055536384</v>
      </c>
      <c r="G79" s="5">
        <v>0</v>
      </c>
      <c r="H79" s="5">
        <v>0</v>
      </c>
      <c r="I79" s="5">
        <v>7716.6209971102298</v>
      </c>
      <c r="J79" s="23">
        <f t="shared" si="11"/>
        <v>2.0576244433978211E-2</v>
      </c>
      <c r="K79" s="5">
        <f t="shared" si="10"/>
        <v>78.598124091018363</v>
      </c>
    </row>
    <row r="80" spans="2:12">
      <c r="B80" s="2" t="s">
        <v>12</v>
      </c>
      <c r="C80" s="5">
        <v>2341.8254200000001</v>
      </c>
      <c r="D80" s="5">
        <v>2329.608949076292</v>
      </c>
      <c r="E80" s="5">
        <v>0</v>
      </c>
      <c r="F80" s="5">
        <v>404.59323000000006</v>
      </c>
      <c r="G80" s="5">
        <v>460.64857000000001</v>
      </c>
      <c r="H80" s="5">
        <v>0</v>
      </c>
      <c r="I80" s="5">
        <v>5536.6761690762933</v>
      </c>
      <c r="J80" s="23">
        <f t="shared" si="11"/>
        <v>1.4763456991001487E-2</v>
      </c>
      <c r="K80" s="5">
        <f t="shared" si="10"/>
        <v>56.394160183817348</v>
      </c>
    </row>
    <row r="81" spans="2:11">
      <c r="B81" s="2" t="s">
        <v>13</v>
      </c>
      <c r="C81" s="5">
        <v>7.0640499999999999</v>
      </c>
      <c r="D81" s="5">
        <v>6632.13865390312</v>
      </c>
      <c r="E81" s="5">
        <v>0</v>
      </c>
      <c r="F81" s="5">
        <v>541.25442108841776</v>
      </c>
      <c r="G81" s="5">
        <v>0</v>
      </c>
      <c r="H81" s="5">
        <v>0</v>
      </c>
      <c r="I81" s="5">
        <v>7180.457124991538</v>
      </c>
      <c r="J81" s="23">
        <f t="shared" si="11"/>
        <v>1.9146572185786435E-2</v>
      </c>
      <c r="K81" s="5">
        <f t="shared" si="10"/>
        <v>73.136993556074728</v>
      </c>
    </row>
    <row r="82" spans="2:11">
      <c r="B82" s="2" t="s">
        <v>14</v>
      </c>
      <c r="C82" s="5">
        <v>889.9529</v>
      </c>
      <c r="D82" s="5">
        <v>3983.6743099999994</v>
      </c>
      <c r="E82" s="5">
        <v>0</v>
      </c>
      <c r="F82" s="5">
        <v>326.86781000000008</v>
      </c>
      <c r="G82" s="5">
        <v>26.624830000000003</v>
      </c>
      <c r="H82" s="5">
        <v>0</v>
      </c>
      <c r="I82" s="5">
        <v>5227.1198499999991</v>
      </c>
      <c r="J82" s="23">
        <f t="shared" si="11"/>
        <v>1.3938030098870633E-2</v>
      </c>
      <c r="K82" s="5">
        <f t="shared" si="10"/>
        <v>53.241155003307782</v>
      </c>
    </row>
    <row r="83" spans="2:11">
      <c r="B83" s="2" t="s">
        <v>15</v>
      </c>
      <c r="C83" s="5">
        <v>31401.656159999999</v>
      </c>
      <c r="D83" s="5">
        <v>45817.625739999945</v>
      </c>
      <c r="E83" s="5">
        <v>9.2590000000000006E-2</v>
      </c>
      <c r="F83" s="5">
        <v>2021.2528300000001</v>
      </c>
      <c r="G83" s="5">
        <v>3451.93019</v>
      </c>
      <c r="H83" s="5">
        <v>0</v>
      </c>
      <c r="I83" s="5">
        <v>82692.557509999941</v>
      </c>
      <c r="J83" s="23">
        <f t="shared" si="11"/>
        <v>0.2204983602063324</v>
      </c>
      <c r="K83" s="5">
        <f t="shared" si="10"/>
        <v>842.27019818760243</v>
      </c>
    </row>
    <row r="84" spans="2:11">
      <c r="B84" s="2" t="s">
        <v>16</v>
      </c>
      <c r="C84" s="5">
        <v>9964.6575199999988</v>
      </c>
      <c r="D84" s="5">
        <v>17078.773015843191</v>
      </c>
      <c r="E84" s="5">
        <v>0</v>
      </c>
      <c r="F84" s="5">
        <v>10589.042389999999</v>
      </c>
      <c r="G84" s="5">
        <v>966.33145999999999</v>
      </c>
      <c r="H84" s="5">
        <v>0</v>
      </c>
      <c r="I84" s="5">
        <v>38598.804385843192</v>
      </c>
      <c r="J84" s="23">
        <f t="shared" si="11"/>
        <v>0.10292308436553302</v>
      </c>
      <c r="K84" s="5">
        <f t="shared" si="10"/>
        <v>393.15052767520416</v>
      </c>
    </row>
    <row r="85" spans="2:11">
      <c r="B85" s="2" t="s">
        <v>17</v>
      </c>
      <c r="C85" s="5">
        <v>1.3342400000000001</v>
      </c>
      <c r="D85" s="5">
        <v>1886.6906800000002</v>
      </c>
      <c r="E85" s="5">
        <v>0</v>
      </c>
      <c r="F85" s="5">
        <v>50.410299999999999</v>
      </c>
      <c r="G85" s="5">
        <v>0</v>
      </c>
      <c r="H85" s="5">
        <v>0</v>
      </c>
      <c r="I85" s="5">
        <v>1938.4352200000001</v>
      </c>
      <c r="J85" s="23">
        <f t="shared" si="11"/>
        <v>5.1688059995545965E-3</v>
      </c>
      <c r="K85" s="5">
        <f t="shared" si="10"/>
        <v>19.744052742906028</v>
      </c>
    </row>
    <row r="86" spans="2:11">
      <c r="B86" s="2" t="s">
        <v>18</v>
      </c>
      <c r="C86" s="5">
        <v>2030.4338</v>
      </c>
      <c r="D86" s="5">
        <v>20565.030993096258</v>
      </c>
      <c r="E86" s="5">
        <v>0</v>
      </c>
      <c r="F86" s="5">
        <v>471.30585727154426</v>
      </c>
      <c r="G86" s="5">
        <v>196.32917</v>
      </c>
      <c r="H86" s="5">
        <v>0</v>
      </c>
      <c r="I86" s="5">
        <v>23263.099820367803</v>
      </c>
      <c r="J86" s="23">
        <f t="shared" si="11"/>
        <v>6.2030677465587193E-2</v>
      </c>
      <c r="K86" s="5">
        <f t="shared" si="10"/>
        <v>236.94775305250059</v>
      </c>
    </row>
    <row r="87" spans="2:11">
      <c r="B87" s="2" t="s">
        <v>19</v>
      </c>
      <c r="C87" s="5">
        <v>39257.40019</v>
      </c>
      <c r="D87" s="5">
        <v>34898.231875965343</v>
      </c>
      <c r="E87" s="5">
        <v>0</v>
      </c>
      <c r="F87" s="5">
        <v>2695.0064660628141</v>
      </c>
      <c r="G87" s="5">
        <v>1695.7148500000001</v>
      </c>
      <c r="H87" s="5">
        <v>0</v>
      </c>
      <c r="I87" s="5">
        <v>78546.353382028159</v>
      </c>
      <c r="J87" s="23">
        <f t="shared" si="11"/>
        <v>0.20944257430700347</v>
      </c>
      <c r="K87" s="5">
        <f t="shared" si="10"/>
        <v>800.03877763720118</v>
      </c>
    </row>
    <row r="88" spans="2:11">
      <c r="B88" s="2" t="s">
        <v>20</v>
      </c>
      <c r="C88" s="5">
        <v>3653.3024500000001</v>
      </c>
      <c r="D88" s="5">
        <v>4995.5783300000003</v>
      </c>
      <c r="E88" s="5">
        <v>0</v>
      </c>
      <c r="F88" s="5">
        <v>285.66588000000002</v>
      </c>
      <c r="G88" s="5">
        <v>9.0640000000000001</v>
      </c>
      <c r="H88" s="5">
        <v>0</v>
      </c>
      <c r="I88" s="5">
        <v>8943.6106600000003</v>
      </c>
      <c r="J88" s="23">
        <f t="shared" si="11"/>
        <v>2.3847992421995121E-2</v>
      </c>
      <c r="K88" s="5">
        <f t="shared" si="10"/>
        <v>91.09570377237398</v>
      </c>
    </row>
    <row r="89" spans="2:11">
      <c r="B89" s="2" t="s">
        <v>21</v>
      </c>
      <c r="C89" s="5">
        <v>1.8345799999999999</v>
      </c>
      <c r="D89" s="5">
        <v>3612.4526799999999</v>
      </c>
      <c r="E89" s="5">
        <v>0</v>
      </c>
      <c r="F89" s="5">
        <v>347.37540000000001</v>
      </c>
      <c r="G89" s="5">
        <v>0</v>
      </c>
      <c r="H89" s="5">
        <v>0</v>
      </c>
      <c r="I89" s="5">
        <v>3961.66266</v>
      </c>
      <c r="J89" s="23">
        <f t="shared" si="11"/>
        <v>1.0563709075209343E-2</v>
      </c>
      <c r="K89" s="5">
        <f t="shared" si="10"/>
        <v>40.351761927149354</v>
      </c>
    </row>
    <row r="90" spans="2:11">
      <c r="B90" s="2" t="s">
        <v>22</v>
      </c>
      <c r="C90" s="5">
        <v>15836.658009999999</v>
      </c>
      <c r="D90" s="5">
        <v>17718.081515145561</v>
      </c>
      <c r="E90" s="5">
        <v>0</v>
      </c>
      <c r="F90" s="5">
        <v>2343.3392577563782</v>
      </c>
      <c r="G90" s="5">
        <v>354.10622999999998</v>
      </c>
      <c r="H90" s="5">
        <v>0</v>
      </c>
      <c r="I90" s="5">
        <v>36252.185012901937</v>
      </c>
      <c r="J90" s="23">
        <f t="shared" si="11"/>
        <v>9.666586195831231E-2</v>
      </c>
      <c r="K90" s="5">
        <f t="shared" si="10"/>
        <v>369.24888980314921</v>
      </c>
    </row>
    <row r="91" spans="2:11">
      <c r="B91" s="2" t="s">
        <v>23</v>
      </c>
      <c r="C91" s="5">
        <v>0.83389999999999997</v>
      </c>
      <c r="D91" s="5">
        <v>803.70673999999985</v>
      </c>
      <c r="E91" s="5">
        <v>0</v>
      </c>
      <c r="F91" s="5">
        <v>342.19883000000004</v>
      </c>
      <c r="G91" s="5">
        <v>0</v>
      </c>
      <c r="H91" s="5">
        <v>0</v>
      </c>
      <c r="I91" s="5">
        <v>1146.73947</v>
      </c>
      <c r="J91" s="23">
        <f t="shared" si="11"/>
        <v>3.0577621533630917E-3</v>
      </c>
      <c r="K91" s="5">
        <f t="shared" si="10"/>
        <v>11.680186340223484</v>
      </c>
    </row>
    <row r="92" spans="2:11">
      <c r="B92" s="2" t="s">
        <v>24</v>
      </c>
      <c r="C92" s="5">
        <v>0</v>
      </c>
      <c r="D92" s="5">
        <v>179.89501000000001</v>
      </c>
      <c r="E92" s="5">
        <v>0</v>
      </c>
      <c r="F92" s="5">
        <v>15.995509999999999</v>
      </c>
      <c r="G92" s="5">
        <v>0</v>
      </c>
      <c r="H92" s="5">
        <v>0</v>
      </c>
      <c r="I92" s="5">
        <v>195.89052000000001</v>
      </c>
      <c r="J92" s="23">
        <f t="shared" si="11"/>
        <v>5.2233888684289883E-4</v>
      </c>
      <c r="K92" s="5">
        <f t="shared" si="10"/>
        <v>1.9952550999951848</v>
      </c>
    </row>
    <row r="93" spans="2:11" ht="14.25" thickBot="1">
      <c r="B93" s="114" t="s">
        <v>159</v>
      </c>
      <c r="C93" s="126">
        <v>130646.85476999999</v>
      </c>
      <c r="D93" s="126">
        <v>214773.77307</v>
      </c>
      <c r="E93" s="126">
        <v>0.67169000000000023</v>
      </c>
      <c r="F93" s="126">
        <v>21726.89506934163</v>
      </c>
      <c r="G93" s="126">
        <v>7877.5309100000004</v>
      </c>
      <c r="H93" s="126">
        <v>0</v>
      </c>
      <c r="I93" s="126">
        <v>375025.72550934157</v>
      </c>
      <c r="J93" s="104">
        <f t="shared" ref="J93" si="12">SUM(J75:J92)</f>
        <v>1</v>
      </c>
      <c r="K93" s="72">
        <f t="shared" si="10"/>
        <v>3819.8479000000002</v>
      </c>
    </row>
    <row r="94" spans="2:11">
      <c r="B94" s="2" t="s">
        <v>79</v>
      </c>
      <c r="C94" s="8">
        <v>280.06365</v>
      </c>
      <c r="D94" s="8">
        <v>3539.7842500000002</v>
      </c>
      <c r="E94" s="8">
        <v>0</v>
      </c>
      <c r="F94" s="8">
        <v>0</v>
      </c>
      <c r="G94" s="8">
        <v>0</v>
      </c>
      <c r="H94" s="8">
        <v>0</v>
      </c>
      <c r="I94" s="5">
        <v>3819.8479000000002</v>
      </c>
    </row>
    <row r="95" spans="2:11" ht="14.25" thickBot="1">
      <c r="B95" s="86" t="s">
        <v>78</v>
      </c>
      <c r="C95" s="73">
        <v>130926.91841999999</v>
      </c>
      <c r="D95" s="73">
        <v>218313.55731999999</v>
      </c>
      <c r="E95" s="73">
        <v>0.67169000000000023</v>
      </c>
      <c r="F95" s="73">
        <v>21726.89506934163</v>
      </c>
      <c r="G95" s="73">
        <v>7877.5309100000004</v>
      </c>
      <c r="H95" s="73">
        <v>0</v>
      </c>
      <c r="I95" s="73">
        <v>378845.57340934157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33CC"/>
  </sheetPr>
  <dimension ref="A2:L68"/>
  <sheetViews>
    <sheetView zoomScaleNormal="100" workbookViewId="0">
      <selection activeCell="B14" sqref="B14"/>
    </sheetView>
  </sheetViews>
  <sheetFormatPr baseColWidth="10" defaultColWidth="11" defaultRowHeight="12.75"/>
  <cols>
    <col min="1" max="1" width="4.25" style="2" customWidth="1"/>
    <col min="2" max="2" width="11" style="2"/>
    <col min="3" max="3" width="11.625" style="2" customWidth="1"/>
    <col min="4" max="4" width="16.875" style="2" customWidth="1"/>
    <col min="5" max="5" width="11.125" style="2" bestFit="1" customWidth="1"/>
    <col min="6" max="6" width="12.375" style="2" bestFit="1" customWidth="1"/>
    <col min="7" max="7" width="11.375" style="2" bestFit="1" customWidth="1"/>
    <col min="8" max="16384" width="11" style="2"/>
  </cols>
  <sheetData>
    <row r="2" spans="2:7">
      <c r="B2" s="4" t="s">
        <v>41</v>
      </c>
    </row>
    <row r="3" spans="2:7">
      <c r="B3" s="221" t="s">
        <v>188</v>
      </c>
      <c r="C3" s="14"/>
    </row>
    <row r="5" spans="2:7">
      <c r="B5" s="4" t="s">
        <v>335</v>
      </c>
    </row>
    <row r="6" spans="2:7" s="10" customFormat="1">
      <c r="B6" s="3">
        <f>+D17</f>
        <v>22426.710789999997</v>
      </c>
    </row>
    <row r="7" spans="2:7">
      <c r="B7" s="14"/>
      <c r="G7" s="5"/>
    </row>
    <row r="8" spans="2:7">
      <c r="B8" s="4" t="s">
        <v>187</v>
      </c>
      <c r="G8" s="5"/>
    </row>
    <row r="9" spans="2:7">
      <c r="B9" s="2" t="s">
        <v>189</v>
      </c>
    </row>
    <row r="11" spans="2:7">
      <c r="B11" s="4" t="s">
        <v>266</v>
      </c>
    </row>
    <row r="12" spans="2:7">
      <c r="B12" s="2" t="s">
        <v>50</v>
      </c>
    </row>
    <row r="13" spans="2:7">
      <c r="B13" s="2" t="s">
        <v>411</v>
      </c>
    </row>
    <row r="14" spans="2:7" ht="15.75">
      <c r="B14" s="383" t="s">
        <v>412</v>
      </c>
    </row>
    <row r="15" spans="2:7">
      <c r="B15" s="15"/>
    </row>
    <row r="17" spans="1:7">
      <c r="B17" s="2" t="s">
        <v>170</v>
      </c>
      <c r="C17" s="2" t="s">
        <v>218</v>
      </c>
      <c r="D17" s="68">
        <v>22426.710789999997</v>
      </c>
    </row>
    <row r="19" spans="1:7">
      <c r="B19" s="4" t="s">
        <v>44</v>
      </c>
    </row>
    <row r="20" spans="1:7">
      <c r="D20" s="144" t="s">
        <v>268</v>
      </c>
    </row>
    <row r="21" spans="1:7">
      <c r="C21" s="202" t="s">
        <v>115</v>
      </c>
      <c r="D21" s="297" t="s">
        <v>437</v>
      </c>
    </row>
    <row r="22" spans="1:7" ht="41.25" thickBot="1">
      <c r="A22" s="6"/>
      <c r="B22" s="70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>+L48</f>
        <v>2410.0570409154052</v>
      </c>
      <c r="E23" s="7">
        <f t="shared" ref="E23:E41" si="0">D23*1000/C23</f>
        <v>0.28688853310048756</v>
      </c>
      <c r="F23" s="7">
        <f>E23-E$41</f>
        <v>-0.19336281181388287</v>
      </c>
      <c r="G23" s="5">
        <f t="shared" ref="G23:G41" si="1">F23*C23/1000</f>
        <v>-1624.3779457717787</v>
      </c>
    </row>
    <row r="24" spans="1:7">
      <c r="B24" s="2" t="s">
        <v>46</v>
      </c>
      <c r="C24" s="5">
        <v>1321616</v>
      </c>
      <c r="D24" s="5">
        <f t="shared" ref="D24:D40" si="2">+L49</f>
        <v>0</v>
      </c>
      <c r="E24" s="7">
        <f t="shared" si="0"/>
        <v>0</v>
      </c>
      <c r="F24" s="7">
        <f t="shared" ref="F24:F41" si="3">E24-E$41</f>
        <v>-0.48025134491437044</v>
      </c>
      <c r="G24" s="5">
        <f t="shared" si="1"/>
        <v>-634.70786146035061</v>
      </c>
    </row>
    <row r="25" spans="1:7">
      <c r="B25" s="2" t="s">
        <v>9</v>
      </c>
      <c r="C25" s="5">
        <v>1056492.5</v>
      </c>
      <c r="D25" s="5">
        <f t="shared" si="2"/>
        <v>567.98385042639916</v>
      </c>
      <c r="E25" s="7">
        <f t="shared" si="0"/>
        <v>0.53761276149750159</v>
      </c>
      <c r="F25" s="7">
        <f t="shared" si="3"/>
        <v>5.7361416583131153E-2</v>
      </c>
      <c r="G25" s="5">
        <f t="shared" si="1"/>
        <v>60.60190640945369</v>
      </c>
    </row>
    <row r="26" spans="1:7">
      <c r="B26" s="2" t="s">
        <v>10</v>
      </c>
      <c r="C26" s="5">
        <v>1103960.5</v>
      </c>
      <c r="D26" s="5">
        <f t="shared" si="2"/>
        <v>402.86931959032376</v>
      </c>
      <c r="E26" s="7">
        <f t="shared" si="0"/>
        <v>0.36493091880581213</v>
      </c>
      <c r="F26" s="7">
        <f t="shared" si="3"/>
        <v>-0.1153204261085583</v>
      </c>
      <c r="G26" s="5">
        <f t="shared" si="1"/>
        <v>-127.30919526701709</v>
      </c>
    </row>
    <row r="27" spans="1:7">
      <c r="B27" s="2" t="s">
        <v>11</v>
      </c>
      <c r="C27" s="5">
        <v>2102560.5</v>
      </c>
      <c r="D27" s="5">
        <f t="shared" si="2"/>
        <v>6010.8721446338604</v>
      </c>
      <c r="E27" s="7">
        <f t="shared" si="0"/>
        <v>2.8588343330115165</v>
      </c>
      <c r="F27" s="7">
        <f t="shared" si="3"/>
        <v>2.3785829880971461</v>
      </c>
      <c r="G27" s="5">
        <f t="shared" si="1"/>
        <v>5001.1146367450292</v>
      </c>
    </row>
    <row r="28" spans="1:7">
      <c r="B28" s="2" t="s">
        <v>12</v>
      </c>
      <c r="C28" s="5">
        <v>586917.5</v>
      </c>
      <c r="D28" s="5">
        <f t="shared" si="2"/>
        <v>4631.4353818280761</v>
      </c>
      <c r="E28" s="7">
        <f t="shared" si="0"/>
        <v>7.8911182267151281</v>
      </c>
      <c r="F28" s="7">
        <f t="shared" si="3"/>
        <v>7.4108668818007573</v>
      </c>
      <c r="G28" s="5">
        <f t="shared" si="1"/>
        <v>4349.5674630992962</v>
      </c>
    </row>
    <row r="29" spans="1:7">
      <c r="B29" s="2" t="s">
        <v>13</v>
      </c>
      <c r="C29" s="5">
        <v>2483421</v>
      </c>
      <c r="D29" s="5">
        <f t="shared" si="2"/>
        <v>0</v>
      </c>
      <c r="E29" s="7">
        <f t="shared" si="0"/>
        <v>0</v>
      </c>
      <c r="F29" s="7">
        <f t="shared" si="3"/>
        <v>-0.48025134491437044</v>
      </c>
      <c r="G29" s="5">
        <f t="shared" si="1"/>
        <v>-1192.6662752385907</v>
      </c>
    </row>
    <row r="30" spans="1:7">
      <c r="B30" s="2" t="s">
        <v>14</v>
      </c>
      <c r="C30" s="5">
        <v>2068901</v>
      </c>
      <c r="D30" s="5">
        <f t="shared" si="2"/>
        <v>0</v>
      </c>
      <c r="E30" s="7">
        <f t="shared" si="0"/>
        <v>0</v>
      </c>
      <c r="F30" s="7">
        <f t="shared" si="3"/>
        <v>-0.48025134491437044</v>
      </c>
      <c r="G30" s="5">
        <f t="shared" si="1"/>
        <v>-993.59248774468597</v>
      </c>
    </row>
    <row r="31" spans="1:7">
      <c r="B31" s="2" t="s">
        <v>15</v>
      </c>
      <c r="C31" s="5">
        <v>7513504.5</v>
      </c>
      <c r="D31" s="5">
        <f t="shared" si="2"/>
        <v>1267.2388791199214</v>
      </c>
      <c r="E31" s="7">
        <f t="shared" si="0"/>
        <v>0.1686614920001607</v>
      </c>
      <c r="F31" s="7">
        <f t="shared" si="3"/>
        <v>-0.31158985291420971</v>
      </c>
      <c r="G31" s="5">
        <f t="shared" si="1"/>
        <v>-2341.131762025253</v>
      </c>
    </row>
    <row r="32" spans="1:7">
      <c r="B32" s="2" t="s">
        <v>16</v>
      </c>
      <c r="C32" s="5">
        <v>4992766.5</v>
      </c>
      <c r="D32" s="5">
        <f t="shared" si="2"/>
        <v>794.57697362419958</v>
      </c>
      <c r="E32" s="7">
        <f t="shared" si="0"/>
        <v>0.15914563070878632</v>
      </c>
      <c r="F32" s="7">
        <f t="shared" si="3"/>
        <v>-0.32110571420558409</v>
      </c>
      <c r="G32" s="5">
        <f t="shared" si="1"/>
        <v>-1603.2058528442144</v>
      </c>
    </row>
    <row r="33" spans="1:12">
      <c r="B33" s="2" t="s">
        <v>17</v>
      </c>
      <c r="C33" s="5">
        <v>1096314.5</v>
      </c>
      <c r="D33" s="5">
        <f t="shared" si="2"/>
        <v>0</v>
      </c>
      <c r="E33" s="7">
        <f t="shared" si="0"/>
        <v>0</v>
      </c>
      <c r="F33" s="7">
        <f t="shared" si="3"/>
        <v>-0.48025134491437044</v>
      </c>
      <c r="G33" s="5">
        <f t="shared" si="1"/>
        <v>-526.50651307412556</v>
      </c>
    </row>
    <row r="34" spans="1:12">
      <c r="B34" s="2" t="s">
        <v>18</v>
      </c>
      <c r="C34" s="5">
        <v>2740521</v>
      </c>
      <c r="D34" s="5">
        <f t="shared" si="2"/>
        <v>4458.6860252484548</v>
      </c>
      <c r="E34" s="7">
        <f t="shared" si="0"/>
        <v>1.6269483157576443</v>
      </c>
      <c r="F34" s="7">
        <f t="shared" si="3"/>
        <v>1.1466969708432739</v>
      </c>
      <c r="G34" s="5">
        <f t="shared" si="1"/>
        <v>3142.54712923238</v>
      </c>
    </row>
    <row r="35" spans="1:12">
      <c r="B35" s="2" t="s">
        <v>19</v>
      </c>
      <c r="C35" s="5">
        <v>6445718</v>
      </c>
      <c r="D35" s="5">
        <f t="shared" si="2"/>
        <v>98.828037823074595</v>
      </c>
      <c r="E35" s="7">
        <f t="shared" si="0"/>
        <v>1.5332355188836154E-2</v>
      </c>
      <c r="F35" s="7">
        <f t="shared" si="3"/>
        <v>-0.4649189897255343</v>
      </c>
      <c r="G35" s="5">
        <f t="shared" si="1"/>
        <v>-2996.7367006156915</v>
      </c>
    </row>
    <row r="36" spans="1:12">
      <c r="B36" s="2" t="s">
        <v>20</v>
      </c>
      <c r="C36" s="5">
        <v>1467053</v>
      </c>
      <c r="D36" s="5">
        <f t="shared" si="2"/>
        <v>350.29610367753901</v>
      </c>
      <c r="E36" s="7">
        <f t="shared" si="0"/>
        <v>0.23877535690771839</v>
      </c>
      <c r="F36" s="7">
        <f t="shared" si="3"/>
        <v>-0.24147598800665204</v>
      </c>
      <c r="G36" s="5">
        <f t="shared" si="1"/>
        <v>-354.25807263312294</v>
      </c>
    </row>
    <row r="37" spans="1:12">
      <c r="B37" s="2" t="s">
        <v>21</v>
      </c>
      <c r="C37" s="5">
        <v>640633</v>
      </c>
      <c r="D37" s="5">
        <f t="shared" si="2"/>
        <v>0</v>
      </c>
      <c r="E37" s="7">
        <f t="shared" si="0"/>
        <v>0</v>
      </c>
      <c r="F37" s="7">
        <f t="shared" si="3"/>
        <v>-0.48025134491437044</v>
      </c>
      <c r="G37" s="5">
        <f t="shared" si="1"/>
        <v>-307.66485984652786</v>
      </c>
    </row>
    <row r="38" spans="1:12">
      <c r="B38" s="2" t="s">
        <v>22</v>
      </c>
      <c r="C38" s="5">
        <v>2189121</v>
      </c>
      <c r="D38" s="5">
        <f t="shared" si="2"/>
        <v>1000.9957120540059</v>
      </c>
      <c r="E38" s="7">
        <f t="shared" si="0"/>
        <v>0.45725919766609791</v>
      </c>
      <c r="F38" s="7">
        <f t="shared" si="3"/>
        <v>-2.2992147248272532E-2</v>
      </c>
      <c r="G38" s="5">
        <f t="shared" si="1"/>
        <v>-50.332592376285611</v>
      </c>
    </row>
    <row r="39" spans="1:12">
      <c r="B39" s="2" t="s">
        <v>23</v>
      </c>
      <c r="C39" s="5">
        <v>318027.5</v>
      </c>
      <c r="D39" s="5">
        <f t="shared" si="2"/>
        <v>0</v>
      </c>
      <c r="E39" s="7">
        <f t="shared" si="0"/>
        <v>0</v>
      </c>
      <c r="F39" s="7">
        <f t="shared" si="3"/>
        <v>-0.48025134491437044</v>
      </c>
      <c r="G39" s="5">
        <f t="shared" si="1"/>
        <v>-152.73313459475494</v>
      </c>
    </row>
    <row r="40" spans="1:12">
      <c r="B40" s="2" t="s">
        <v>24</v>
      </c>
      <c r="C40" s="5">
        <v>169659.5</v>
      </c>
      <c r="D40" s="5">
        <f t="shared" si="2"/>
        <v>432.87132105874002</v>
      </c>
      <c r="E40" s="7">
        <f t="shared" si="0"/>
        <v>2.5514122171687412</v>
      </c>
      <c r="F40" s="7">
        <f t="shared" si="3"/>
        <v>2.0711608722543708</v>
      </c>
      <c r="G40" s="5">
        <f t="shared" si="1"/>
        <v>351.39211800624042</v>
      </c>
    </row>
    <row r="41" spans="1:12" ht="13.5" thickBot="1">
      <c r="A41" s="4"/>
      <c r="B41" s="71" t="s">
        <v>25</v>
      </c>
      <c r="C41" s="72">
        <v>46697861.5</v>
      </c>
      <c r="D41" s="73">
        <f>SUM(D23:D40)</f>
        <v>22426.710789999997</v>
      </c>
      <c r="E41" s="74">
        <f t="shared" si="0"/>
        <v>0.48025134491437044</v>
      </c>
      <c r="F41" s="75">
        <f t="shared" si="3"/>
        <v>0</v>
      </c>
      <c r="G41" s="72">
        <f t="shared" si="1"/>
        <v>0</v>
      </c>
    </row>
    <row r="42" spans="1:12">
      <c r="D42" s="5">
        <f>+D41-B6</f>
        <v>0</v>
      </c>
    </row>
    <row r="44" spans="1:12">
      <c r="B44" s="287" t="s">
        <v>410</v>
      </c>
    </row>
    <row r="47" spans="1:12" ht="39" thickBot="1">
      <c r="B47" s="92" t="s">
        <v>207</v>
      </c>
      <c r="C47" s="110" t="s">
        <v>66</v>
      </c>
      <c r="D47" s="110" t="s">
        <v>67</v>
      </c>
      <c r="E47" s="110" t="s">
        <v>225</v>
      </c>
      <c r="F47" s="110" t="s">
        <v>226</v>
      </c>
      <c r="G47" s="110" t="s">
        <v>88</v>
      </c>
      <c r="H47" s="110" t="s">
        <v>227</v>
      </c>
      <c r="I47" s="110" t="s">
        <v>228</v>
      </c>
      <c r="J47" s="92" t="s">
        <v>81</v>
      </c>
      <c r="K47" s="110" t="s">
        <v>82</v>
      </c>
      <c r="L47" s="239" t="s">
        <v>25</v>
      </c>
    </row>
    <row r="48" spans="1:12">
      <c r="B48" s="2" t="s">
        <v>45</v>
      </c>
      <c r="C48" s="303">
        <v>1471.7979599999999</v>
      </c>
      <c r="D48" s="303">
        <v>246.38575</v>
      </c>
      <c r="E48" s="303">
        <v>0</v>
      </c>
      <c r="F48" s="303">
        <v>26.025749999999999</v>
      </c>
      <c r="G48" s="303">
        <v>19.168669999999999</v>
      </c>
      <c r="H48" s="303">
        <v>0</v>
      </c>
      <c r="I48" s="8">
        <f>SUM(C48:H48)</f>
        <v>1763.3781299999998</v>
      </c>
      <c r="J48" s="109">
        <f>I48/I$66</f>
        <v>0.10746368754128857</v>
      </c>
      <c r="K48" s="5">
        <f>I$67*J48</f>
        <v>646.67891091540514</v>
      </c>
      <c r="L48" s="5">
        <f>I48+K48</f>
        <v>2410.0570409154052</v>
      </c>
    </row>
    <row r="49" spans="2:12">
      <c r="B49" s="2" t="s">
        <v>46</v>
      </c>
      <c r="C49" s="303">
        <v>0</v>
      </c>
      <c r="D49" s="303">
        <v>0</v>
      </c>
      <c r="E49" s="303">
        <v>0</v>
      </c>
      <c r="F49" s="303">
        <v>0</v>
      </c>
      <c r="G49" s="303">
        <v>0</v>
      </c>
      <c r="H49" s="303">
        <v>0</v>
      </c>
      <c r="I49" s="8">
        <f t="shared" ref="I49:I67" si="4">SUM(C49:H49)</f>
        <v>0</v>
      </c>
      <c r="J49" s="109">
        <f t="shared" ref="J49:J65" si="5">I49/I$66</f>
        <v>0</v>
      </c>
      <c r="K49" s="5">
        <f t="shared" ref="K49:K66" si="6">I$67*J49</f>
        <v>0</v>
      </c>
      <c r="L49" s="5">
        <f t="shared" ref="L49:L66" si="7">I49+K49</f>
        <v>0</v>
      </c>
    </row>
    <row r="50" spans="2:12">
      <c r="B50" s="2" t="s">
        <v>9</v>
      </c>
      <c r="C50" s="303">
        <v>367.06205999999997</v>
      </c>
      <c r="D50" s="303">
        <v>40.587969999999999</v>
      </c>
      <c r="E50" s="303">
        <v>0</v>
      </c>
      <c r="F50" s="303">
        <v>7.9294700000000002</v>
      </c>
      <c r="G50" s="303">
        <v>0</v>
      </c>
      <c r="H50" s="303">
        <v>0</v>
      </c>
      <c r="I50" s="8">
        <f t="shared" si="4"/>
        <v>415.57949999999994</v>
      </c>
      <c r="J50" s="109">
        <f t="shared" si="5"/>
        <v>2.5326221742675764E-2</v>
      </c>
      <c r="K50" s="5">
        <f t="shared" si="6"/>
        <v>152.40435042639922</v>
      </c>
      <c r="L50" s="5">
        <f t="shared" si="7"/>
        <v>567.98385042639916</v>
      </c>
    </row>
    <row r="51" spans="2:12">
      <c r="B51" s="2" t="s">
        <v>10</v>
      </c>
      <c r="C51" s="303">
        <v>226.41800000000001</v>
      </c>
      <c r="D51" s="303">
        <v>68.256249999999994</v>
      </c>
      <c r="E51" s="303">
        <v>0</v>
      </c>
      <c r="F51" s="303">
        <v>9.509999999999999E-2</v>
      </c>
      <c r="G51" s="303">
        <v>0</v>
      </c>
      <c r="H51" s="303">
        <v>0</v>
      </c>
      <c r="I51" s="8">
        <f t="shared" si="4"/>
        <v>294.76935000000003</v>
      </c>
      <c r="J51" s="109">
        <f t="shared" si="5"/>
        <v>1.7963816600781328E-2</v>
      </c>
      <c r="K51" s="5">
        <f t="shared" si="6"/>
        <v>108.09996959032371</v>
      </c>
      <c r="L51" s="5">
        <f t="shared" si="7"/>
        <v>402.86931959032376</v>
      </c>
    </row>
    <row r="52" spans="2:12">
      <c r="B52" s="2" t="s">
        <v>11</v>
      </c>
      <c r="C52" s="303">
        <v>2713.5366400000003</v>
      </c>
      <c r="D52" s="303">
        <v>1627.5731799999999</v>
      </c>
      <c r="E52" s="303">
        <v>0</v>
      </c>
      <c r="F52" s="303">
        <v>18.509919999999997</v>
      </c>
      <c r="G52" s="303">
        <v>38.384250000000002</v>
      </c>
      <c r="H52" s="303">
        <v>0</v>
      </c>
      <c r="I52" s="8">
        <f t="shared" si="4"/>
        <v>4398.0039900000002</v>
      </c>
      <c r="J52" s="109">
        <f t="shared" si="5"/>
        <v>0.26802290362232206</v>
      </c>
      <c r="K52" s="5">
        <f t="shared" si="6"/>
        <v>1612.8681546338598</v>
      </c>
      <c r="L52" s="5">
        <f t="shared" si="7"/>
        <v>6010.8721446338604</v>
      </c>
    </row>
    <row r="53" spans="2:12">
      <c r="B53" s="2" t="s">
        <v>12</v>
      </c>
      <c r="C53" s="303">
        <v>2377.8267799999999</v>
      </c>
      <c r="D53" s="303">
        <v>969.72623999999996</v>
      </c>
      <c r="E53" s="303">
        <v>0</v>
      </c>
      <c r="F53" s="303">
        <v>4.6488199999999997</v>
      </c>
      <c r="G53" s="303">
        <v>36.502960000000002</v>
      </c>
      <c r="H53" s="303">
        <v>0</v>
      </c>
      <c r="I53" s="8">
        <f t="shared" si="4"/>
        <v>3388.7047999999995</v>
      </c>
      <c r="J53" s="109">
        <f t="shared" si="5"/>
        <v>0.20651425102843074</v>
      </c>
      <c r="K53" s="5">
        <f t="shared" si="6"/>
        <v>1242.7305818280765</v>
      </c>
      <c r="L53" s="5">
        <f t="shared" si="7"/>
        <v>4631.4353818280761</v>
      </c>
    </row>
    <row r="54" spans="2:12">
      <c r="B54" s="2" t="s">
        <v>13</v>
      </c>
      <c r="C54" s="303">
        <v>0</v>
      </c>
      <c r="D54" s="303">
        <v>0</v>
      </c>
      <c r="E54" s="303">
        <v>0</v>
      </c>
      <c r="F54" s="303">
        <v>0</v>
      </c>
      <c r="G54" s="303">
        <v>0</v>
      </c>
      <c r="H54" s="303">
        <v>0</v>
      </c>
      <c r="I54" s="8">
        <f t="shared" si="4"/>
        <v>0</v>
      </c>
      <c r="J54" s="109">
        <f t="shared" si="5"/>
        <v>0</v>
      </c>
      <c r="K54" s="5">
        <f t="shared" si="6"/>
        <v>0</v>
      </c>
      <c r="L54" s="5">
        <f t="shared" si="7"/>
        <v>0</v>
      </c>
    </row>
    <row r="55" spans="2:12">
      <c r="B55" s="2" t="s">
        <v>14</v>
      </c>
      <c r="C55" s="303">
        <v>0</v>
      </c>
      <c r="D55" s="303">
        <v>0</v>
      </c>
      <c r="E55" s="303">
        <v>0</v>
      </c>
      <c r="F55" s="303">
        <v>0</v>
      </c>
      <c r="G55" s="303">
        <v>0</v>
      </c>
      <c r="H55" s="303">
        <v>0</v>
      </c>
      <c r="I55" s="8">
        <f t="shared" si="4"/>
        <v>0</v>
      </c>
      <c r="J55" s="109">
        <f t="shared" si="5"/>
        <v>0</v>
      </c>
      <c r="K55" s="5">
        <f t="shared" si="6"/>
        <v>0</v>
      </c>
      <c r="L55" s="5">
        <f t="shared" si="7"/>
        <v>0</v>
      </c>
    </row>
    <row r="56" spans="2:12">
      <c r="B56" s="2" t="s">
        <v>15</v>
      </c>
      <c r="C56" s="303">
        <v>625.34675000000004</v>
      </c>
      <c r="D56" s="303">
        <v>284.06064000000003</v>
      </c>
      <c r="E56" s="303">
        <v>0</v>
      </c>
      <c r="F56" s="303">
        <v>6.3066300000000002</v>
      </c>
      <c r="G56" s="303">
        <v>11.492799999999999</v>
      </c>
      <c r="H56" s="303">
        <v>0</v>
      </c>
      <c r="I56" s="8">
        <f t="shared" si="4"/>
        <v>927.20682000000011</v>
      </c>
      <c r="J56" s="109">
        <f t="shared" si="5"/>
        <v>5.6505784151146196E-2</v>
      </c>
      <c r="K56" s="5">
        <f t="shared" si="6"/>
        <v>340.03205911992126</v>
      </c>
      <c r="L56" s="5">
        <f t="shared" si="7"/>
        <v>1267.2388791199214</v>
      </c>
    </row>
    <row r="57" spans="2:12">
      <c r="B57" s="2" t="s">
        <v>16</v>
      </c>
      <c r="C57" s="303">
        <v>484.04740000000004</v>
      </c>
      <c r="D57" s="303">
        <v>94.229249999999993</v>
      </c>
      <c r="E57" s="303">
        <v>0</v>
      </c>
      <c r="F57" s="303">
        <v>3.0953400000000002</v>
      </c>
      <c r="G57" s="303">
        <v>0</v>
      </c>
      <c r="H57" s="303">
        <v>0</v>
      </c>
      <c r="I57" s="8">
        <f t="shared" si="4"/>
        <v>581.37198999999998</v>
      </c>
      <c r="J57" s="109">
        <f t="shared" si="5"/>
        <v>3.5429938035251206E-2</v>
      </c>
      <c r="K57" s="5">
        <f t="shared" si="6"/>
        <v>213.20498362419966</v>
      </c>
      <c r="L57" s="5">
        <f t="shared" si="7"/>
        <v>794.57697362419958</v>
      </c>
    </row>
    <row r="58" spans="2:12">
      <c r="B58" s="2" t="s">
        <v>17</v>
      </c>
      <c r="C58" s="303">
        <v>0</v>
      </c>
      <c r="D58" s="303">
        <v>0</v>
      </c>
      <c r="E58" s="303">
        <v>0</v>
      </c>
      <c r="F58" s="303">
        <v>0</v>
      </c>
      <c r="G58" s="303">
        <v>0</v>
      </c>
      <c r="H58" s="303">
        <v>0</v>
      </c>
      <c r="I58" s="8">
        <f t="shared" si="4"/>
        <v>0</v>
      </c>
      <c r="J58" s="109">
        <f t="shared" si="5"/>
        <v>0</v>
      </c>
      <c r="K58" s="5">
        <f t="shared" si="6"/>
        <v>0</v>
      </c>
      <c r="L58" s="5">
        <f t="shared" si="7"/>
        <v>0</v>
      </c>
    </row>
    <row r="59" spans="2:12">
      <c r="B59" s="2" t="s">
        <v>18</v>
      </c>
      <c r="C59" s="303">
        <v>2651.0398500000001</v>
      </c>
      <c r="D59" s="303">
        <v>522.91079000000002</v>
      </c>
      <c r="E59" s="303">
        <v>0</v>
      </c>
      <c r="F59" s="303">
        <v>75.945689999999999</v>
      </c>
      <c r="G59" s="303">
        <v>12.41211</v>
      </c>
      <c r="H59" s="303">
        <v>0</v>
      </c>
      <c r="I59" s="8">
        <f t="shared" si="4"/>
        <v>3262.3084400000002</v>
      </c>
      <c r="J59" s="109">
        <f t="shared" si="5"/>
        <v>0.19881141140129066</v>
      </c>
      <c r="K59" s="5">
        <f t="shared" si="6"/>
        <v>1196.3775852484541</v>
      </c>
      <c r="L59" s="5">
        <f t="shared" si="7"/>
        <v>4458.6860252484548</v>
      </c>
    </row>
    <row r="60" spans="2:12">
      <c r="B60" s="2" t="s">
        <v>19</v>
      </c>
      <c r="C60" s="303">
        <v>58.425179999999997</v>
      </c>
      <c r="D60" s="303">
        <v>9.4000900000000005</v>
      </c>
      <c r="E60" s="303">
        <v>0</v>
      </c>
      <c r="F60" s="303">
        <v>4.4847200000000003</v>
      </c>
      <c r="G60" s="303">
        <v>0</v>
      </c>
      <c r="H60" s="303">
        <v>0</v>
      </c>
      <c r="I60" s="8">
        <f t="shared" si="4"/>
        <v>72.309989999999999</v>
      </c>
      <c r="J60" s="109">
        <f t="shared" si="5"/>
        <v>4.4067112091685642E-3</v>
      </c>
      <c r="K60" s="5">
        <f t="shared" si="6"/>
        <v>26.518047823074589</v>
      </c>
      <c r="L60" s="5">
        <f t="shared" si="7"/>
        <v>98.828037823074595</v>
      </c>
    </row>
    <row r="61" spans="2:12">
      <c r="B61" s="2" t="s">
        <v>20</v>
      </c>
      <c r="C61" s="303">
        <v>196.52751000000001</v>
      </c>
      <c r="D61" s="303">
        <v>59.612960000000001</v>
      </c>
      <c r="E61" s="303">
        <v>0</v>
      </c>
      <c r="F61" s="303">
        <v>0.16238</v>
      </c>
      <c r="G61" s="303">
        <v>0</v>
      </c>
      <c r="H61" s="303">
        <v>0</v>
      </c>
      <c r="I61" s="8">
        <f t="shared" si="4"/>
        <v>256.30284999999998</v>
      </c>
      <c r="J61" s="109">
        <f t="shared" si="5"/>
        <v>1.5619593392791909E-2</v>
      </c>
      <c r="K61" s="5">
        <f t="shared" si="6"/>
        <v>93.993253677539059</v>
      </c>
      <c r="L61" s="5">
        <f t="shared" si="7"/>
        <v>350.29610367753901</v>
      </c>
    </row>
    <row r="62" spans="2:12">
      <c r="B62" s="2" t="s">
        <v>21</v>
      </c>
      <c r="C62" s="303">
        <v>0</v>
      </c>
      <c r="D62" s="303">
        <v>0</v>
      </c>
      <c r="E62" s="303">
        <v>0</v>
      </c>
      <c r="F62" s="303">
        <v>0</v>
      </c>
      <c r="G62" s="303">
        <v>0</v>
      </c>
      <c r="H62" s="303">
        <v>0</v>
      </c>
      <c r="I62" s="8">
        <f t="shared" si="4"/>
        <v>0</v>
      </c>
      <c r="J62" s="109">
        <f t="shared" si="5"/>
        <v>0</v>
      </c>
      <c r="K62" s="5">
        <f t="shared" si="6"/>
        <v>0</v>
      </c>
      <c r="L62" s="5">
        <f t="shared" si="7"/>
        <v>0</v>
      </c>
    </row>
    <row r="63" spans="2:12">
      <c r="B63" s="2" t="s">
        <v>22</v>
      </c>
      <c r="C63" s="303">
        <v>554.59457999999995</v>
      </c>
      <c r="D63" s="303">
        <v>128.71484000000001</v>
      </c>
      <c r="E63" s="303">
        <v>0</v>
      </c>
      <c r="F63" s="303">
        <v>46.443640000000002</v>
      </c>
      <c r="G63" s="303">
        <v>2.6503299999999999</v>
      </c>
      <c r="H63" s="303">
        <v>0</v>
      </c>
      <c r="I63" s="8">
        <f t="shared" si="4"/>
        <v>732.40338999999994</v>
      </c>
      <c r="J63" s="109">
        <f t="shared" si="5"/>
        <v>4.4634084838707011E-2</v>
      </c>
      <c r="K63" s="5">
        <f t="shared" si="6"/>
        <v>268.59232205400593</v>
      </c>
      <c r="L63" s="5">
        <f t="shared" si="7"/>
        <v>1000.9957120540059</v>
      </c>
    </row>
    <row r="64" spans="2:12">
      <c r="B64" s="2" t="s">
        <v>23</v>
      </c>
      <c r="C64" s="303">
        <v>0</v>
      </c>
      <c r="D64" s="303">
        <v>0</v>
      </c>
      <c r="E64" s="303">
        <v>0</v>
      </c>
      <c r="F64" s="303">
        <v>0</v>
      </c>
      <c r="G64" s="303">
        <v>0</v>
      </c>
      <c r="H64" s="303">
        <v>0</v>
      </c>
      <c r="I64" s="8">
        <f t="shared" si="4"/>
        <v>0</v>
      </c>
      <c r="J64" s="109">
        <f t="shared" si="5"/>
        <v>0</v>
      </c>
      <c r="K64" s="5">
        <f t="shared" si="6"/>
        <v>0</v>
      </c>
      <c r="L64" s="5">
        <f t="shared" si="7"/>
        <v>0</v>
      </c>
    </row>
    <row r="65" spans="2:12">
      <c r="B65" s="2" t="s">
        <v>24</v>
      </c>
      <c r="C65" s="303">
        <v>304.99773000000005</v>
      </c>
      <c r="D65" s="303">
        <v>11.723330000000001</v>
      </c>
      <c r="E65" s="303">
        <v>0</v>
      </c>
      <c r="F65" s="303">
        <v>0</v>
      </c>
      <c r="G65" s="303">
        <v>0</v>
      </c>
      <c r="H65" s="303">
        <v>0</v>
      </c>
      <c r="I65" s="8">
        <f t="shared" si="4"/>
        <v>316.72106000000002</v>
      </c>
      <c r="J65" s="109">
        <f t="shared" si="5"/>
        <v>1.9301596436145953E-2</v>
      </c>
      <c r="K65" s="5">
        <f t="shared" si="6"/>
        <v>116.15026105873997</v>
      </c>
      <c r="L65" s="5">
        <f t="shared" si="7"/>
        <v>432.87132105874002</v>
      </c>
    </row>
    <row r="66" spans="2:12" ht="14.25" thickBot="1">
      <c r="B66" s="105" t="s">
        <v>159</v>
      </c>
      <c r="C66" s="106">
        <f>SUM(C48:C65)</f>
        <v>12031.620439999999</v>
      </c>
      <c r="D66" s="106">
        <f t="shared" ref="D66:H66" si="8">SUM(D48:D65)</f>
        <v>4063.1812899999995</v>
      </c>
      <c r="E66" s="106">
        <f t="shared" si="8"/>
        <v>0</v>
      </c>
      <c r="F66" s="106">
        <f t="shared" si="8"/>
        <v>193.64746000000002</v>
      </c>
      <c r="G66" s="106">
        <f t="shared" si="8"/>
        <v>120.61112</v>
      </c>
      <c r="H66" s="106">
        <f t="shared" si="8"/>
        <v>0</v>
      </c>
      <c r="I66" s="107">
        <f>SUM(I48:I65)</f>
        <v>16409.060310000001</v>
      </c>
      <c r="J66" s="112">
        <f>SUM(J48:J65)</f>
        <v>0.99999999999999989</v>
      </c>
      <c r="K66" s="72">
        <f t="shared" si="6"/>
        <v>6017.6504799999984</v>
      </c>
      <c r="L66" s="113">
        <f t="shared" si="7"/>
        <v>22426.710789999997</v>
      </c>
    </row>
    <row r="67" spans="2:12">
      <c r="B67" s="2" t="s">
        <v>79</v>
      </c>
      <c r="C67" s="290">
        <v>1173.73777</v>
      </c>
      <c r="D67" s="290">
        <v>4736.1552999999994</v>
      </c>
      <c r="E67" s="290">
        <v>1.6179100000000002</v>
      </c>
      <c r="F67" s="289">
        <v>0</v>
      </c>
      <c r="G67" s="288">
        <v>106.1395</v>
      </c>
      <c r="H67" s="68">
        <v>0</v>
      </c>
      <c r="I67" s="8">
        <f t="shared" si="4"/>
        <v>6017.6504799999993</v>
      </c>
      <c r="J67" s="13"/>
    </row>
    <row r="68" spans="2:12" ht="14.25" thickBot="1">
      <c r="B68" s="86" t="s">
        <v>162</v>
      </c>
      <c r="C68" s="111">
        <f>C66+C67</f>
        <v>13205.358209999999</v>
      </c>
      <c r="D68" s="111">
        <f t="shared" ref="D68:I68" si="9">D66+D67</f>
        <v>8799.336589999999</v>
      </c>
      <c r="E68" s="111">
        <f t="shared" si="9"/>
        <v>1.6179100000000002</v>
      </c>
      <c r="F68" s="111">
        <f t="shared" si="9"/>
        <v>193.64746000000002</v>
      </c>
      <c r="G68" s="111">
        <f t="shared" si="9"/>
        <v>226.75062</v>
      </c>
      <c r="H68" s="111">
        <f t="shared" si="9"/>
        <v>0</v>
      </c>
      <c r="I68" s="111">
        <f t="shared" si="9"/>
        <v>22426.710790000001</v>
      </c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33CC"/>
  </sheetPr>
  <dimension ref="A2:N141"/>
  <sheetViews>
    <sheetView topLeftCell="A16" zoomScaleNormal="100" workbookViewId="0">
      <selection activeCell="D23" sqref="D23"/>
    </sheetView>
  </sheetViews>
  <sheetFormatPr baseColWidth="10" defaultColWidth="11" defaultRowHeight="12.75"/>
  <cols>
    <col min="1" max="1" width="6.125" style="2" customWidth="1"/>
    <col min="2" max="2" width="14.875" style="2" customWidth="1"/>
    <col min="3" max="3" width="33.25" style="2" customWidth="1"/>
    <col min="4" max="4" width="15.75" style="2" customWidth="1"/>
    <col min="5" max="5" width="24.25" style="2" customWidth="1"/>
    <col min="6" max="6" width="16.5" style="2" customWidth="1"/>
    <col min="7" max="7" width="18.625" style="2" customWidth="1"/>
    <col min="8" max="8" width="15" style="2" customWidth="1"/>
    <col min="9" max="9" width="11" style="2"/>
    <col min="10" max="10" width="11.25" style="2" bestFit="1" customWidth="1"/>
    <col min="11" max="11" width="23.5" style="2" customWidth="1"/>
    <col min="12" max="12" width="11" style="2"/>
    <col min="13" max="13" width="23.5" style="2" customWidth="1"/>
    <col min="14" max="14" width="37.125" style="2" customWidth="1"/>
    <col min="15" max="16384" width="11" style="2"/>
  </cols>
  <sheetData>
    <row r="2" spans="2:10">
      <c r="B2" s="4" t="s">
        <v>41</v>
      </c>
    </row>
    <row r="3" spans="2:10">
      <c r="B3" s="221" t="s">
        <v>485</v>
      </c>
      <c r="C3" s="14"/>
    </row>
    <row r="4" spans="2:10">
      <c r="J4" s="304"/>
    </row>
    <row r="5" spans="2:10">
      <c r="B5" s="4" t="s">
        <v>335</v>
      </c>
      <c r="D5" s="278" t="s">
        <v>465</v>
      </c>
      <c r="E5" s="216"/>
      <c r="F5" s="215">
        <f>SUM(H5:H6)</f>
        <v>13996.123929379688</v>
      </c>
      <c r="H5" s="251">
        <f>D78</f>
        <v>3400.4034099999994</v>
      </c>
      <c r="I5" s="256" t="s">
        <v>195</v>
      </c>
    </row>
    <row r="6" spans="2:10" s="10" customFormat="1" ht="13.5">
      <c r="B6" s="106">
        <f>+F6</f>
        <v>274.30105062031163</v>
      </c>
      <c r="D6" s="327" t="s">
        <v>466</v>
      </c>
      <c r="E6" s="216"/>
      <c r="F6" s="215">
        <f>SUM(H8:H9)</f>
        <v>274.30105062031163</v>
      </c>
      <c r="H6" s="5">
        <f>+M137</f>
        <v>10595.720519379689</v>
      </c>
      <c r="I6" s="2" t="s">
        <v>196</v>
      </c>
    </row>
    <row r="7" spans="2:10">
      <c r="B7" s="14"/>
      <c r="F7" s="215">
        <f>SUM(F5:F6)</f>
        <v>14270.42498</v>
      </c>
      <c r="H7" s="5"/>
    </row>
    <row r="8" spans="2:10">
      <c r="B8" s="4" t="s">
        <v>187</v>
      </c>
      <c r="H8" s="5">
        <f>+L138</f>
        <v>260.04388062031165</v>
      </c>
      <c r="I8" s="2" t="s">
        <v>196</v>
      </c>
    </row>
    <row r="9" spans="2:10">
      <c r="B9" s="2" t="s">
        <v>438</v>
      </c>
      <c r="D9" s="5"/>
      <c r="F9" s="5"/>
      <c r="H9" s="5">
        <f>D79</f>
        <v>14.25717</v>
      </c>
      <c r="I9" s="2" t="s">
        <v>446</v>
      </c>
    </row>
    <row r="10" spans="2:10">
      <c r="D10" s="5"/>
      <c r="G10" s="5"/>
    </row>
    <row r="11" spans="2:10">
      <c r="B11" s="4" t="s">
        <v>266</v>
      </c>
      <c r="D11" s="5"/>
      <c r="G11" s="5"/>
    </row>
    <row r="12" spans="2:10">
      <c r="B12" s="2" t="s">
        <v>89</v>
      </c>
      <c r="D12" s="5"/>
      <c r="G12" s="5"/>
    </row>
    <row r="17" spans="1:7">
      <c r="B17" s="2" t="s">
        <v>172</v>
      </c>
      <c r="C17" s="2" t="s">
        <v>219</v>
      </c>
      <c r="D17" s="68">
        <v>14270.42498</v>
      </c>
    </row>
    <row r="19" spans="1:7">
      <c r="B19" s="4" t="s">
        <v>44</v>
      </c>
    </row>
    <row r="20" spans="1:7">
      <c r="D20" s="144" t="s">
        <v>268</v>
      </c>
    </row>
    <row r="21" spans="1:7">
      <c r="C21" s="202" t="s">
        <v>115</v>
      </c>
      <c r="D21" s="297" t="s">
        <v>439</v>
      </c>
    </row>
    <row r="22" spans="1:7" ht="41.25" thickBot="1">
      <c r="A22" s="6"/>
      <c r="B22" s="103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f t="shared" ref="D23:D40" si="0">F90+L120</f>
        <v>28.138359699631934</v>
      </c>
      <c r="E23" s="7">
        <f t="shared" ref="E23:E41" si="1">D23*1000/C23</f>
        <v>3.3495359657608349E-3</v>
      </c>
      <c r="F23" s="7">
        <f>E23-E$41</f>
        <v>-2.5244171834708853E-3</v>
      </c>
      <c r="G23" s="5">
        <f t="shared" ref="G23:G41" si="2">F23*C23/1000</f>
        <v>-21.206805798337097</v>
      </c>
    </row>
    <row r="24" spans="1:7">
      <c r="B24" s="2" t="s">
        <v>46</v>
      </c>
      <c r="C24" s="5">
        <v>1321616</v>
      </c>
      <c r="D24" s="5">
        <f t="shared" si="0"/>
        <v>13.400100723998618</v>
      </c>
      <c r="E24" s="7">
        <f t="shared" si="1"/>
        <v>1.0139178644930613E-2</v>
      </c>
      <c r="F24" s="7">
        <f t="shared" ref="F24:F41" si="3">E24-E$41</f>
        <v>4.2652254956988926E-3</v>
      </c>
      <c r="G24" s="5">
        <f t="shared" si="2"/>
        <v>5.6369902587235874</v>
      </c>
    </row>
    <row r="25" spans="1:7">
      <c r="B25" s="2" t="s">
        <v>9</v>
      </c>
      <c r="C25" s="5">
        <v>1056492.5</v>
      </c>
      <c r="D25" s="5">
        <f t="shared" si="0"/>
        <v>11.56161632080293</v>
      </c>
      <c r="E25" s="7">
        <f t="shared" si="1"/>
        <v>1.0943396494346084E-2</v>
      </c>
      <c r="F25" s="7">
        <f t="shared" si="3"/>
        <v>5.069443345114364E-3</v>
      </c>
      <c r="G25" s="5">
        <f t="shared" si="2"/>
        <v>5.3558288732882371</v>
      </c>
    </row>
    <row r="26" spans="1:7">
      <c r="B26" s="2" t="s">
        <v>10</v>
      </c>
      <c r="C26" s="5">
        <v>1103960.5</v>
      </c>
      <c r="D26" s="5">
        <f t="shared" si="0"/>
        <v>9.6326800770343954</v>
      </c>
      <c r="E26" s="7">
        <f t="shared" si="1"/>
        <v>8.7255658848612756E-3</v>
      </c>
      <c r="F26" s="7">
        <f t="shared" si="3"/>
        <v>2.8516127356295554E-3</v>
      </c>
      <c r="G26" s="5">
        <f t="shared" si="2"/>
        <v>3.1480678214319719</v>
      </c>
    </row>
    <row r="27" spans="1:7">
      <c r="B27" s="2" t="s">
        <v>11</v>
      </c>
      <c r="C27" s="5">
        <v>2102560.5</v>
      </c>
      <c r="D27" s="5">
        <f t="shared" si="0"/>
        <v>6.7640502094228552</v>
      </c>
      <c r="E27" s="7">
        <f t="shared" si="1"/>
        <v>3.21705378248229E-3</v>
      </c>
      <c r="F27" s="7">
        <f t="shared" si="3"/>
        <v>-2.6568993667494302E-3</v>
      </c>
      <c r="G27" s="5">
        <f t="shared" si="2"/>
        <v>-5.586291661002365</v>
      </c>
    </row>
    <row r="28" spans="1:7">
      <c r="B28" s="2" t="s">
        <v>12</v>
      </c>
      <c r="C28" s="5">
        <v>586917.5</v>
      </c>
      <c r="D28" s="5">
        <f t="shared" si="0"/>
        <v>5.8594828307083402</v>
      </c>
      <c r="E28" s="7">
        <f t="shared" si="1"/>
        <v>9.9834863174267929E-3</v>
      </c>
      <c r="F28" s="7">
        <f t="shared" si="3"/>
        <v>4.1095331681950727E-3</v>
      </c>
      <c r="G28" s="5">
        <f t="shared" si="2"/>
        <v>2.4119569332441313</v>
      </c>
    </row>
    <row r="29" spans="1:7">
      <c r="B29" s="2" t="s">
        <v>13</v>
      </c>
      <c r="C29" s="5">
        <v>2483421</v>
      </c>
      <c r="D29" s="5">
        <f t="shared" si="0"/>
        <v>26.245437935940096</v>
      </c>
      <c r="E29" s="7">
        <f t="shared" si="1"/>
        <v>1.0568259645038073E-2</v>
      </c>
      <c r="F29" s="7">
        <f t="shared" si="3"/>
        <v>4.6943064958063531E-3</v>
      </c>
      <c r="G29" s="5">
        <f t="shared" si="2"/>
        <v>11.657939332121909</v>
      </c>
    </row>
    <row r="30" spans="1:7">
      <c r="B30" s="2" t="s">
        <v>14</v>
      </c>
      <c r="C30" s="5">
        <v>2068901</v>
      </c>
      <c r="D30" s="5">
        <f t="shared" si="0"/>
        <v>19.411907533840335</v>
      </c>
      <c r="E30" s="7">
        <f t="shared" si="1"/>
        <v>9.3827145590051602E-3</v>
      </c>
      <c r="F30" s="7">
        <f t="shared" si="3"/>
        <v>3.50876140977344E-3</v>
      </c>
      <c r="G30" s="5">
        <f t="shared" si="2"/>
        <v>7.2592799894416791</v>
      </c>
    </row>
    <row r="31" spans="1:7">
      <c r="B31" s="2" t="s">
        <v>15</v>
      </c>
      <c r="C31" s="5">
        <v>7513504.5</v>
      </c>
      <c r="D31" s="5">
        <f t="shared" si="0"/>
        <v>27.090255523955253</v>
      </c>
      <c r="E31" s="7">
        <f t="shared" si="1"/>
        <v>3.6055419310596346E-3</v>
      </c>
      <c r="F31" s="7">
        <f t="shared" si="3"/>
        <v>-2.2684112181720856E-3</v>
      </c>
      <c r="G31" s="5">
        <f t="shared" si="2"/>
        <v>-17.043717895586447</v>
      </c>
    </row>
    <row r="32" spans="1:7">
      <c r="B32" s="2" t="s">
        <v>16</v>
      </c>
      <c r="C32" s="5">
        <v>4992766.5</v>
      </c>
      <c r="D32" s="5">
        <f t="shared" si="0"/>
        <v>17.335971035693621</v>
      </c>
      <c r="E32" s="7">
        <f t="shared" si="1"/>
        <v>3.4722174641441017E-3</v>
      </c>
      <c r="F32" s="7">
        <f t="shared" si="3"/>
        <v>-2.4017356850876185E-3</v>
      </c>
      <c r="G32" s="5">
        <f t="shared" si="2"/>
        <v>-11.991305470360011</v>
      </c>
    </row>
    <row r="33" spans="1:10">
      <c r="B33" s="2" t="s">
        <v>17</v>
      </c>
      <c r="C33" s="5">
        <v>1096314.5</v>
      </c>
      <c r="D33" s="5">
        <f t="shared" si="0"/>
        <v>10.784271756436997</v>
      </c>
      <c r="E33" s="7">
        <f t="shared" si="1"/>
        <v>9.8368413046046529E-3</v>
      </c>
      <c r="F33" s="7">
        <f t="shared" si="3"/>
        <v>3.9628881553729327E-3</v>
      </c>
      <c r="G33" s="5">
        <f t="shared" si="2"/>
        <v>4.3445717466135996</v>
      </c>
    </row>
    <row r="34" spans="1:10">
      <c r="B34" s="2" t="s">
        <v>18</v>
      </c>
      <c r="C34" s="5">
        <v>2740521</v>
      </c>
      <c r="D34" s="5">
        <f t="shared" si="0"/>
        <v>11.147172795354079</v>
      </c>
      <c r="E34" s="7">
        <f t="shared" si="1"/>
        <v>4.0675378131946735E-3</v>
      </c>
      <c r="F34" s="7">
        <f t="shared" si="3"/>
        <v>-1.8064153360370467E-3</v>
      </c>
      <c r="G34" s="5">
        <f t="shared" si="2"/>
        <v>-4.9505191631315828</v>
      </c>
    </row>
    <row r="35" spans="1:10">
      <c r="B35" s="2" t="s">
        <v>19</v>
      </c>
      <c r="C35" s="5">
        <v>6445718</v>
      </c>
      <c r="D35" s="5">
        <f t="shared" si="0"/>
        <v>58.921425476495635</v>
      </c>
      <c r="E35" s="7">
        <f t="shared" si="1"/>
        <v>9.1411733303404883E-3</v>
      </c>
      <c r="F35" s="7">
        <f t="shared" si="3"/>
        <v>3.2672201811087681E-3</v>
      </c>
      <c r="G35" s="5">
        <f t="shared" si="2"/>
        <v>21.059579931336046</v>
      </c>
    </row>
    <row r="36" spans="1:10">
      <c r="B36" s="2" t="s">
        <v>20</v>
      </c>
      <c r="C36" s="5">
        <v>1467053</v>
      </c>
      <c r="D36" s="5">
        <f t="shared" si="0"/>
        <v>12.633870747419348</v>
      </c>
      <c r="E36" s="7">
        <f t="shared" si="1"/>
        <v>8.6117343732089752E-3</v>
      </c>
      <c r="F36" s="7">
        <f t="shared" si="3"/>
        <v>2.737781223977255E-3</v>
      </c>
      <c r="G36" s="5">
        <f t="shared" si="2"/>
        <v>4.0164701579795041</v>
      </c>
    </row>
    <row r="37" spans="1:10">
      <c r="B37" s="2" t="s">
        <v>21</v>
      </c>
      <c r="C37" s="5">
        <v>640633</v>
      </c>
      <c r="D37" s="5">
        <f t="shared" si="0"/>
        <v>2.3215320907471284</v>
      </c>
      <c r="E37" s="7">
        <f t="shared" si="1"/>
        <v>3.6238097174936795E-3</v>
      </c>
      <c r="F37" s="7">
        <f t="shared" si="3"/>
        <v>-2.2501434317380407E-3</v>
      </c>
      <c r="G37" s="5">
        <f t="shared" si="2"/>
        <v>-1.4415161371046363</v>
      </c>
    </row>
    <row r="38" spans="1:10">
      <c r="B38" s="2" t="s">
        <v>22</v>
      </c>
      <c r="C38" s="5">
        <v>2189121</v>
      </c>
      <c r="D38" s="5">
        <f t="shared" si="0"/>
        <v>8.7029452343420921</v>
      </c>
      <c r="E38" s="7">
        <f t="shared" si="1"/>
        <v>3.9755432588432036E-3</v>
      </c>
      <c r="F38" s="7">
        <f t="shared" si="3"/>
        <v>-1.8984098903885166E-3</v>
      </c>
      <c r="G38" s="5">
        <f t="shared" si="2"/>
        <v>-4.1558489576572004</v>
      </c>
    </row>
    <row r="39" spans="1:10">
      <c r="B39" s="2" t="s">
        <v>23</v>
      </c>
      <c r="C39" s="5">
        <v>318027.5</v>
      </c>
      <c r="D39" s="5">
        <f t="shared" si="0"/>
        <v>3.1539065997173616</v>
      </c>
      <c r="E39" s="7">
        <f t="shared" si="1"/>
        <v>9.9170876723470823E-3</v>
      </c>
      <c r="F39" s="7">
        <f t="shared" si="3"/>
        <v>4.0431345231153621E-3</v>
      </c>
      <c r="G39" s="5">
        <f t="shared" si="2"/>
        <v>1.285827964550071</v>
      </c>
    </row>
    <row r="40" spans="1:10">
      <c r="B40" s="2" t="s">
        <v>24</v>
      </c>
      <c r="C40" s="5">
        <v>169659.5</v>
      </c>
      <c r="D40" s="5">
        <f t="shared" si="0"/>
        <v>1.1960640287706603</v>
      </c>
      <c r="E40" s="7">
        <f t="shared" si="1"/>
        <v>7.0497910743027086E-3</v>
      </c>
      <c r="F40" s="7">
        <f t="shared" si="3"/>
        <v>1.1758379250709885E-3</v>
      </c>
      <c r="G40" s="5">
        <f t="shared" si="2"/>
        <v>0.19949207444858139</v>
      </c>
    </row>
    <row r="41" spans="1:10" ht="13.5" thickBot="1">
      <c r="A41" s="4"/>
      <c r="B41" s="71" t="s">
        <v>25</v>
      </c>
      <c r="C41" s="72">
        <v>46697861.5</v>
      </c>
      <c r="D41" s="73">
        <f>SUM(D23:D40)</f>
        <v>274.30105062031168</v>
      </c>
      <c r="E41" s="74">
        <f t="shared" si="1"/>
        <v>5.8739531492317202E-3</v>
      </c>
      <c r="F41" s="75">
        <f t="shared" si="3"/>
        <v>0</v>
      </c>
      <c r="G41" s="72">
        <f t="shared" si="2"/>
        <v>0</v>
      </c>
    </row>
    <row r="44" spans="1:10">
      <c r="B44" s="206" t="s">
        <v>109</v>
      </c>
    </row>
    <row r="46" spans="1:10" ht="13.5" thickBot="1">
      <c r="B46" s="182" t="s">
        <v>207</v>
      </c>
      <c r="C46" s="182" t="s">
        <v>71</v>
      </c>
      <c r="D46" s="182" t="s">
        <v>68</v>
      </c>
      <c r="E46" s="182" t="s">
        <v>72</v>
      </c>
      <c r="F46" s="182" t="s">
        <v>69</v>
      </c>
      <c r="G46" s="182" t="s">
        <v>70</v>
      </c>
      <c r="H46" s="182" t="s">
        <v>84</v>
      </c>
      <c r="I46" s="182" t="s">
        <v>78</v>
      </c>
      <c r="J46" s="12"/>
    </row>
    <row r="47" spans="1:10">
      <c r="B47" s="2" t="s">
        <v>45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30">
        <f>SUM(C47:H47)</f>
        <v>0</v>
      </c>
      <c r="J47" s="29"/>
    </row>
    <row r="48" spans="1:10">
      <c r="B48" s="2" t="s">
        <v>46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30">
        <f t="shared" ref="I48:I66" si="4">SUM(C48:H48)</f>
        <v>0</v>
      </c>
      <c r="J48" s="29"/>
    </row>
    <row r="49" spans="1:10">
      <c r="B49" s="2" t="s">
        <v>9</v>
      </c>
      <c r="C49" s="68">
        <v>0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30">
        <f t="shared" si="4"/>
        <v>0</v>
      </c>
      <c r="J49" s="29"/>
    </row>
    <row r="50" spans="1:10">
      <c r="B50" s="2" t="s">
        <v>10</v>
      </c>
      <c r="C50" s="68">
        <v>0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30">
        <f t="shared" si="4"/>
        <v>0</v>
      </c>
      <c r="J50" s="29"/>
    </row>
    <row r="51" spans="1:10">
      <c r="B51" s="2" t="s">
        <v>11</v>
      </c>
      <c r="C51" s="68">
        <v>0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30">
        <f t="shared" si="4"/>
        <v>0</v>
      </c>
      <c r="J51" s="29"/>
    </row>
    <row r="52" spans="1:10">
      <c r="B52" s="2" t="s">
        <v>12</v>
      </c>
      <c r="C52" s="68">
        <v>0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30">
        <f t="shared" si="4"/>
        <v>0</v>
      </c>
      <c r="J52" s="29"/>
    </row>
    <row r="53" spans="1:10">
      <c r="B53" s="2" t="s">
        <v>13</v>
      </c>
      <c r="C53" s="68">
        <v>0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30">
        <f t="shared" si="4"/>
        <v>0</v>
      </c>
      <c r="J53" s="29"/>
    </row>
    <row r="54" spans="1:10">
      <c r="A54" s="226"/>
      <c r="B54" s="2" t="s">
        <v>14</v>
      </c>
      <c r="C54" s="68">
        <v>0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30">
        <f t="shared" si="4"/>
        <v>0</v>
      </c>
      <c r="J54" s="29"/>
    </row>
    <row r="55" spans="1:10">
      <c r="A55" s="226"/>
      <c r="B55" s="2" t="s">
        <v>15</v>
      </c>
      <c r="C55" s="68">
        <v>0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30">
        <f t="shared" si="4"/>
        <v>0</v>
      </c>
      <c r="J55" s="29"/>
    </row>
    <row r="56" spans="1:10">
      <c r="A56" s="226"/>
      <c r="B56" s="2" t="s">
        <v>16</v>
      </c>
      <c r="C56" s="68">
        <v>0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30">
        <f t="shared" si="4"/>
        <v>0</v>
      </c>
      <c r="J56" s="29"/>
    </row>
    <row r="57" spans="1:10">
      <c r="A57" s="226"/>
      <c r="B57" s="2" t="s">
        <v>17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30">
        <f t="shared" si="4"/>
        <v>0</v>
      </c>
      <c r="J57" s="29"/>
    </row>
    <row r="58" spans="1:10">
      <c r="A58" s="226"/>
      <c r="B58" s="2" t="s">
        <v>18</v>
      </c>
      <c r="C58" s="68">
        <v>0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30">
        <f t="shared" si="4"/>
        <v>0</v>
      </c>
      <c r="J58" s="29"/>
    </row>
    <row r="59" spans="1:10">
      <c r="B59" s="2" t="s">
        <v>19</v>
      </c>
      <c r="C59" s="68">
        <v>0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30">
        <f t="shared" si="4"/>
        <v>0</v>
      </c>
      <c r="J59" s="29"/>
    </row>
    <row r="60" spans="1:10">
      <c r="B60" s="2" t="s">
        <v>20</v>
      </c>
      <c r="C60" s="68">
        <v>0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30">
        <f t="shared" si="4"/>
        <v>0</v>
      </c>
      <c r="J60" s="29"/>
    </row>
    <row r="61" spans="1:10">
      <c r="B61" s="2" t="s">
        <v>21</v>
      </c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30">
        <f t="shared" si="4"/>
        <v>0</v>
      </c>
      <c r="J61" s="29"/>
    </row>
    <row r="62" spans="1:10">
      <c r="B62" s="2" t="s">
        <v>22</v>
      </c>
      <c r="C62" s="68">
        <v>0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30">
        <f t="shared" si="4"/>
        <v>0</v>
      </c>
      <c r="J62" s="29"/>
    </row>
    <row r="63" spans="1:10">
      <c r="A63" s="18"/>
      <c r="B63" s="2" t="s">
        <v>23</v>
      </c>
      <c r="C63" s="68">
        <v>0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30">
        <f t="shared" si="4"/>
        <v>0</v>
      </c>
      <c r="J63" s="29"/>
    </row>
    <row r="64" spans="1:10">
      <c r="B64" s="2" t="s">
        <v>24</v>
      </c>
      <c r="C64" s="68">
        <v>2558.6186399999997</v>
      </c>
      <c r="D64" s="68">
        <v>379.76974999999999</v>
      </c>
      <c r="E64" s="68">
        <v>0</v>
      </c>
      <c r="F64" s="68">
        <v>0</v>
      </c>
      <c r="G64" s="68">
        <v>462.01501999999994</v>
      </c>
      <c r="H64" s="68">
        <v>0</v>
      </c>
      <c r="I64" s="30">
        <f t="shared" si="4"/>
        <v>3400.4034099999994</v>
      </c>
      <c r="J64" s="30"/>
    </row>
    <row r="65" spans="2:13" s="226" customFormat="1">
      <c r="B65" s="226" t="s">
        <v>78</v>
      </c>
      <c r="C65" s="305">
        <f>SUM(C47:C64)</f>
        <v>2558.6186399999997</v>
      </c>
      <c r="D65" s="305">
        <f t="shared" ref="D65:H65" si="5">SUM(D47:D64)</f>
        <v>379.76974999999999</v>
      </c>
      <c r="E65" s="305">
        <f t="shared" si="5"/>
        <v>0</v>
      </c>
      <c r="F65" s="305">
        <f t="shared" si="5"/>
        <v>0</v>
      </c>
      <c r="G65" s="305">
        <f t="shared" si="5"/>
        <v>462.01501999999994</v>
      </c>
      <c r="H65" s="305">
        <f t="shared" si="5"/>
        <v>0</v>
      </c>
      <c r="I65" s="305">
        <f t="shared" si="4"/>
        <v>3400.4034099999994</v>
      </c>
      <c r="J65" s="305"/>
    </row>
    <row r="66" spans="2:13">
      <c r="B66" s="2" t="s">
        <v>87</v>
      </c>
      <c r="C66" s="68">
        <v>7131.9500099999996</v>
      </c>
      <c r="D66" s="68">
        <v>2171.7232999999997</v>
      </c>
      <c r="E66" s="68">
        <v>0</v>
      </c>
      <c r="F66" s="68">
        <v>1468.3240000000001</v>
      </c>
      <c r="G66" s="68">
        <v>98.024260000000012</v>
      </c>
      <c r="H66" s="68">
        <v>0</v>
      </c>
      <c r="I66" s="30">
        <f t="shared" si="4"/>
        <v>10870.021569999999</v>
      </c>
      <c r="J66" s="30"/>
    </row>
    <row r="67" spans="2:13" ht="13.5" thickBot="1">
      <c r="B67" s="182" t="s">
        <v>78</v>
      </c>
      <c r="C67" s="143">
        <f>C65+C66</f>
        <v>9690.5686499999993</v>
      </c>
      <c r="D67" s="143">
        <f t="shared" ref="D67:I67" si="6">D65+D66</f>
        <v>2551.4930499999996</v>
      </c>
      <c r="E67" s="143">
        <f t="shared" si="6"/>
        <v>0</v>
      </c>
      <c r="F67" s="143">
        <f t="shared" si="6"/>
        <v>1468.3240000000001</v>
      </c>
      <c r="G67" s="143">
        <f t="shared" si="6"/>
        <v>560.03927999999996</v>
      </c>
      <c r="H67" s="143">
        <f t="shared" si="6"/>
        <v>0</v>
      </c>
      <c r="I67" s="143">
        <f t="shared" si="6"/>
        <v>14270.424979999998</v>
      </c>
      <c r="J67" s="49"/>
    </row>
    <row r="68" spans="2:13">
      <c r="B68" s="306"/>
      <c r="C68" s="307"/>
      <c r="D68" s="307"/>
      <c r="E68" s="307"/>
      <c r="F68" s="307"/>
      <c r="G68" s="307"/>
      <c r="H68" s="307"/>
      <c r="I68" s="307"/>
      <c r="J68" s="49"/>
    </row>
    <row r="69" spans="2:13">
      <c r="C69" s="5"/>
      <c r="D69" s="5"/>
      <c r="E69" s="5"/>
      <c r="F69" s="5"/>
      <c r="G69" s="5"/>
      <c r="H69" s="5"/>
    </row>
    <row r="70" spans="2:13">
      <c r="B70" s="206" t="s">
        <v>339</v>
      </c>
      <c r="C70" s="5"/>
      <c r="D70" s="5"/>
      <c r="E70" s="5"/>
      <c r="F70" s="5"/>
      <c r="G70" s="5"/>
      <c r="H70" s="5"/>
    </row>
    <row r="71" spans="2:13">
      <c r="B71" s="2" t="s">
        <v>418</v>
      </c>
      <c r="C71" s="5"/>
      <c r="D71" s="5"/>
      <c r="E71" s="5"/>
      <c r="F71" s="5"/>
      <c r="G71" s="5"/>
      <c r="H71" s="5"/>
    </row>
    <row r="72" spans="2:13">
      <c r="B72" s="206"/>
      <c r="C72" s="5"/>
      <c r="D72" s="5"/>
      <c r="E72" s="5"/>
      <c r="F72" s="5"/>
      <c r="G72" s="5"/>
      <c r="H72" s="5"/>
    </row>
    <row r="73" spans="2:13" ht="18" customHeight="1">
      <c r="B73" s="56" t="s">
        <v>179</v>
      </c>
      <c r="C73" s="21"/>
      <c r="D73" s="68">
        <v>14.25717</v>
      </c>
    </row>
    <row r="74" spans="2:13" ht="17.25" customHeight="1">
      <c r="B74" s="11"/>
      <c r="D74" s="29"/>
      <c r="E74" s="29"/>
      <c r="K74" s="29"/>
      <c r="M74" s="29"/>
    </row>
    <row r="75" spans="2:13" s="11" customFormat="1">
      <c r="B75" s="58"/>
      <c r="C75" s="43"/>
      <c r="D75" s="43"/>
      <c r="E75" s="43"/>
      <c r="K75" s="28"/>
      <c r="M75" s="28"/>
    </row>
    <row r="76" spans="2:13">
      <c r="B76" s="206" t="s">
        <v>327</v>
      </c>
      <c r="C76" s="30"/>
      <c r="D76" s="30"/>
      <c r="E76" s="30"/>
      <c r="F76" s="5"/>
      <c r="G76" s="5"/>
      <c r="H76" s="8"/>
      <c r="I76" s="5"/>
      <c r="J76" s="53"/>
      <c r="K76" s="30"/>
      <c r="M76" s="30"/>
    </row>
    <row r="77" spans="2:13">
      <c r="C77" s="30"/>
      <c r="D77" s="30"/>
      <c r="E77" s="30"/>
      <c r="F77" s="5"/>
      <c r="G77" s="5"/>
      <c r="H77" s="8"/>
      <c r="I77" s="5"/>
      <c r="J77" s="53"/>
      <c r="K77" s="30"/>
      <c r="M77" s="30"/>
    </row>
    <row r="78" spans="2:13">
      <c r="B78" s="2" t="s">
        <v>180</v>
      </c>
      <c r="C78" s="30"/>
      <c r="D78" s="30">
        <f>I64</f>
        <v>3400.4034099999994</v>
      </c>
      <c r="E78" s="30" t="s">
        <v>440</v>
      </c>
      <c r="F78" s="5"/>
      <c r="G78" s="5"/>
      <c r="H78" s="8"/>
      <c r="I78" s="5"/>
      <c r="J78" s="53"/>
      <c r="K78" s="5"/>
      <c r="M78" s="5"/>
    </row>
    <row r="79" spans="2:13">
      <c r="B79" s="2" t="s">
        <v>85</v>
      </c>
      <c r="C79" s="30"/>
      <c r="D79" s="30">
        <f>D73</f>
        <v>14.25717</v>
      </c>
      <c r="E79" s="30" t="s">
        <v>343</v>
      </c>
      <c r="F79" s="5"/>
      <c r="G79" s="5"/>
      <c r="H79" s="8"/>
      <c r="I79" s="5"/>
      <c r="J79" s="53"/>
      <c r="K79" s="5"/>
      <c r="M79" s="5"/>
    </row>
    <row r="80" spans="2:13">
      <c r="B80" s="2" t="s">
        <v>338</v>
      </c>
      <c r="C80" s="30"/>
      <c r="D80" s="30">
        <f>I66-D73</f>
        <v>10855.764399999998</v>
      </c>
      <c r="E80" s="30" t="s">
        <v>344</v>
      </c>
      <c r="F80" s="5"/>
      <c r="G80" s="5"/>
      <c r="H80" s="8"/>
      <c r="I80" s="5"/>
      <c r="J80" s="53"/>
      <c r="K80" s="5"/>
      <c r="M80" s="5"/>
    </row>
    <row r="81" spans="2:13">
      <c r="B81" s="2" t="s">
        <v>78</v>
      </c>
      <c r="C81" s="30"/>
      <c r="D81" s="30">
        <f>D78+D79+D80</f>
        <v>14270.424979999998</v>
      </c>
      <c r="E81" s="30"/>
      <c r="F81" s="5"/>
      <c r="G81" s="5"/>
      <c r="H81" s="8"/>
      <c r="I81" s="5"/>
      <c r="J81" s="53"/>
      <c r="K81" s="5"/>
      <c r="M81" s="5"/>
    </row>
    <row r="82" spans="2:13">
      <c r="C82" s="5"/>
      <c r="D82" s="5"/>
      <c r="E82" s="5"/>
      <c r="F82" s="5"/>
      <c r="G82" s="5"/>
      <c r="H82" s="8"/>
      <c r="I82" s="5"/>
      <c r="J82" s="53"/>
      <c r="K82" s="5"/>
      <c r="M82" s="5"/>
    </row>
    <row r="83" spans="2:13">
      <c r="C83" s="5"/>
      <c r="D83" s="5"/>
      <c r="E83" s="5"/>
      <c r="F83" s="5"/>
      <c r="G83" s="5"/>
      <c r="H83" s="8"/>
      <c r="I83" s="5"/>
      <c r="J83" s="53"/>
      <c r="K83" s="5"/>
      <c r="M83" s="5"/>
    </row>
    <row r="84" spans="2:13">
      <c r="C84" s="5"/>
      <c r="D84" s="5"/>
      <c r="E84" s="5"/>
      <c r="F84" s="5"/>
      <c r="G84" s="5"/>
      <c r="H84" s="8"/>
      <c r="I84" s="5"/>
      <c r="J84" s="53"/>
      <c r="K84" s="5"/>
      <c r="M84" s="5"/>
    </row>
    <row r="85" spans="2:13">
      <c r="C85" s="5"/>
      <c r="D85" s="5"/>
      <c r="E85" s="5"/>
      <c r="F85" s="5"/>
      <c r="G85" s="5"/>
      <c r="H85" s="8"/>
      <c r="I85" s="5"/>
      <c r="J85" s="53"/>
      <c r="K85" s="5"/>
      <c r="M85" s="5"/>
    </row>
    <row r="86" spans="2:13">
      <c r="B86" s="206" t="s">
        <v>340</v>
      </c>
    </row>
    <row r="87" spans="2:13">
      <c r="B87" s="10"/>
    </row>
    <row r="88" spans="2:13">
      <c r="C88" s="66" t="s">
        <v>221</v>
      </c>
      <c r="D88" s="304"/>
    </row>
    <row r="89" spans="2:13" ht="26.25" thickBot="1">
      <c r="B89" s="182"/>
      <c r="C89" s="341" t="s">
        <v>181</v>
      </c>
      <c r="D89" s="110" t="s">
        <v>329</v>
      </c>
      <c r="E89" s="110" t="s">
        <v>342</v>
      </c>
      <c r="F89" s="239" t="s">
        <v>336</v>
      </c>
    </row>
    <row r="90" spans="2:13">
      <c r="B90" s="2" t="s">
        <v>45</v>
      </c>
      <c r="C90" s="68">
        <v>7819404.5</v>
      </c>
      <c r="D90" s="5">
        <f>+SS22_2!C130</f>
        <v>0</v>
      </c>
      <c r="E90" s="23">
        <f>D90/D$108</f>
        <v>0</v>
      </c>
      <c r="F90" s="8">
        <f>+E90*F$110</f>
        <v>0</v>
      </c>
    </row>
    <row r="91" spans="2:13">
      <c r="B91" s="2" t="s">
        <v>46</v>
      </c>
      <c r="C91" s="68">
        <v>1435907.5</v>
      </c>
      <c r="D91" s="5">
        <f>+SS22_2!C131</f>
        <v>1435907.5</v>
      </c>
      <c r="E91" s="23">
        <f t="shared" ref="E91:E107" si="7">D91/D$108</f>
        <v>7.7546536319607354E-2</v>
      </c>
      <c r="F91" s="8">
        <f t="shared" ref="F91:F107" si="8">+E91*F$110</f>
        <v>1.1055941512198164</v>
      </c>
    </row>
    <row r="92" spans="2:13">
      <c r="B92" s="2" t="s">
        <v>9</v>
      </c>
      <c r="C92" s="68">
        <v>1238902</v>
      </c>
      <c r="D92" s="5">
        <f>+SS22_2!C132</f>
        <v>1238902</v>
      </c>
      <c r="E92" s="23">
        <f t="shared" si="7"/>
        <v>6.6907206027849428E-2</v>
      </c>
      <c r="F92" s="8">
        <f t="shared" si="8"/>
        <v>0.95390741056407402</v>
      </c>
    </row>
    <row r="93" spans="2:13">
      <c r="B93" s="2" t="s">
        <v>10</v>
      </c>
      <c r="C93" s="68">
        <v>1032204</v>
      </c>
      <c r="D93" s="5">
        <f>+SS22_2!C133</f>
        <v>1032204</v>
      </c>
      <c r="E93" s="23">
        <f t="shared" si="7"/>
        <v>5.5744429899031792E-2</v>
      </c>
      <c r="F93" s="8">
        <f t="shared" si="8"/>
        <v>0.79475781362357911</v>
      </c>
    </row>
    <row r="94" spans="2:13">
      <c r="B94" s="2" t="s">
        <v>11</v>
      </c>
      <c r="C94" s="68">
        <v>1879670.5</v>
      </c>
      <c r="D94" s="5">
        <f>+SS22_2!C134</f>
        <v>0</v>
      </c>
      <c r="E94" s="23">
        <f t="shared" si="7"/>
        <v>0</v>
      </c>
      <c r="F94" s="8">
        <f t="shared" si="8"/>
        <v>0</v>
      </c>
    </row>
    <row r="95" spans="2:13">
      <c r="B95" s="2" t="s">
        <v>12</v>
      </c>
      <c r="C95" s="68">
        <v>627881.5</v>
      </c>
      <c r="D95" s="5">
        <f>+SS22_2!C135</f>
        <v>627881.5</v>
      </c>
      <c r="E95" s="23">
        <f t="shared" si="7"/>
        <v>3.390889423180779E-2</v>
      </c>
      <c r="F95" s="8">
        <f t="shared" si="8"/>
        <v>0.48344486957490307</v>
      </c>
    </row>
    <row r="96" spans="2:13">
      <c r="B96" s="2" t="s">
        <v>13</v>
      </c>
      <c r="C96" s="68">
        <v>2812368.5</v>
      </c>
      <c r="D96" s="5">
        <f>+SS22_2!C136</f>
        <v>2812368.5</v>
      </c>
      <c r="E96" s="23">
        <f t="shared" si="7"/>
        <v>0.15188264984295274</v>
      </c>
      <c r="F96" s="8">
        <f t="shared" si="8"/>
        <v>2.1654167588614506</v>
      </c>
    </row>
    <row r="97" spans="2:6">
      <c r="B97" s="2" t="s">
        <v>14</v>
      </c>
      <c r="C97" s="68">
        <v>2080111.5</v>
      </c>
      <c r="D97" s="5">
        <f>+SS22_2!C137</f>
        <v>2080111.5</v>
      </c>
      <c r="E97" s="23">
        <f t="shared" si="7"/>
        <v>0.11233693116275453</v>
      </c>
      <c r="F97" s="8">
        <f t="shared" si="8"/>
        <v>1.6016067248656891</v>
      </c>
    </row>
    <row r="98" spans="2:6">
      <c r="B98" s="2" t="s">
        <v>15</v>
      </c>
      <c r="C98" s="68">
        <v>7528145.5</v>
      </c>
      <c r="D98" s="5">
        <f>+SS22_2!C138</f>
        <v>0</v>
      </c>
      <c r="E98" s="23">
        <f t="shared" si="7"/>
        <v>0</v>
      </c>
      <c r="F98" s="8">
        <f t="shared" si="8"/>
        <v>0</v>
      </c>
    </row>
    <row r="99" spans="2:6">
      <c r="B99" s="2" t="s">
        <v>16</v>
      </c>
      <c r="C99" s="68">
        <v>4817515</v>
      </c>
      <c r="D99" s="5">
        <f>+SS22_2!C139</f>
        <v>0</v>
      </c>
      <c r="E99" s="23">
        <f t="shared" si="7"/>
        <v>0</v>
      </c>
      <c r="F99" s="8">
        <f t="shared" si="8"/>
        <v>0</v>
      </c>
    </row>
    <row r="100" spans="2:6">
      <c r="B100" s="2" t="s">
        <v>17</v>
      </c>
      <c r="C100" s="68">
        <v>1155604.5</v>
      </c>
      <c r="D100" s="5">
        <f>+SS22_2!C140</f>
        <v>1155604.5</v>
      </c>
      <c r="E100" s="23">
        <f t="shared" si="7"/>
        <v>6.2408704133345427E-2</v>
      </c>
      <c r="F100" s="8">
        <f t="shared" si="8"/>
        <v>0.88977150430880847</v>
      </c>
    </row>
    <row r="101" spans="2:6">
      <c r="B101" s="2" t="s">
        <v>18</v>
      </c>
      <c r="C101" s="68">
        <v>3097702</v>
      </c>
      <c r="D101" s="5">
        <f>+SS22_2!C141</f>
        <v>0</v>
      </c>
      <c r="E101" s="23">
        <f t="shared" si="7"/>
        <v>0</v>
      </c>
      <c r="F101" s="8">
        <f t="shared" si="8"/>
        <v>0</v>
      </c>
    </row>
    <row r="102" spans="2:6">
      <c r="B102" s="2" t="s">
        <v>19</v>
      </c>
      <c r="C102" s="68">
        <v>6313812</v>
      </c>
      <c r="D102" s="5">
        <f>+SS22_2!C142</f>
        <v>6313812</v>
      </c>
      <c r="E102" s="23">
        <f t="shared" si="7"/>
        <v>0.34097896387697174</v>
      </c>
      <c r="F102" s="8">
        <f t="shared" si="8"/>
        <v>4.8613950544178453</v>
      </c>
    </row>
    <row r="103" spans="2:6">
      <c r="B103" s="2" t="s">
        <v>20</v>
      </c>
      <c r="C103" s="68">
        <v>1353801</v>
      </c>
      <c r="D103" s="5">
        <f>+SS22_2!C143</f>
        <v>1353801</v>
      </c>
      <c r="E103" s="23">
        <f t="shared" si="7"/>
        <v>7.3112354671885732E-2</v>
      </c>
      <c r="F103" s="8">
        <f t="shared" si="8"/>
        <v>1.0423752696573692</v>
      </c>
    </row>
    <row r="104" spans="2:6">
      <c r="B104" s="2" t="s">
        <v>21</v>
      </c>
      <c r="C104" s="68">
        <v>645133.5</v>
      </c>
      <c r="D104" s="5">
        <f>+SS22_2!C144</f>
        <v>0</v>
      </c>
      <c r="E104" s="23">
        <f t="shared" si="7"/>
        <v>0</v>
      </c>
      <c r="F104" s="8">
        <f t="shared" si="8"/>
        <v>0</v>
      </c>
    </row>
    <row r="105" spans="2:6">
      <c r="B105" s="2" t="s">
        <v>22</v>
      </c>
      <c r="C105" s="68">
        <v>2418472.5</v>
      </c>
      <c r="D105" s="5">
        <f>+SS22_2!C145</f>
        <v>0</v>
      </c>
      <c r="E105" s="23">
        <f t="shared" si="7"/>
        <v>0</v>
      </c>
      <c r="F105" s="8">
        <f t="shared" si="8"/>
        <v>0</v>
      </c>
    </row>
    <row r="106" spans="2:6">
      <c r="B106" s="2" t="s">
        <v>23</v>
      </c>
      <c r="C106" s="68">
        <v>337961.5</v>
      </c>
      <c r="D106" s="5">
        <f>+SS22_2!C146</f>
        <v>337961.5</v>
      </c>
      <c r="E106" s="23">
        <f t="shared" si="7"/>
        <v>1.8251693604482866E-2</v>
      </c>
      <c r="F106" s="8">
        <f t="shared" si="8"/>
        <v>0.26021749850702497</v>
      </c>
    </row>
    <row r="107" spans="2:6">
      <c r="B107" s="2" t="s">
        <v>24</v>
      </c>
      <c r="C107" s="68">
        <v>128166</v>
      </c>
      <c r="D107" s="5">
        <f>+SS22_2!C147</f>
        <v>128166</v>
      </c>
      <c r="E107" s="23">
        <f t="shared" si="7"/>
        <v>6.9216362293105906E-3</v>
      </c>
      <c r="F107" s="8">
        <f t="shared" si="8"/>
        <v>9.8682944399440073E-2</v>
      </c>
    </row>
    <row r="108" spans="2:6" ht="13.5" thickBot="1">
      <c r="B108" s="71" t="s">
        <v>78</v>
      </c>
      <c r="C108" s="72">
        <v>46722763.5</v>
      </c>
      <c r="D108" s="72">
        <f>SUM(D90:D107)</f>
        <v>18516720</v>
      </c>
      <c r="E108" s="104">
        <f>SUM(E90:E107)</f>
        <v>1</v>
      </c>
      <c r="F108" s="180">
        <f>SUM(F90:F107)</f>
        <v>14.25717</v>
      </c>
    </row>
    <row r="110" spans="2:6">
      <c r="B110" s="2" t="s">
        <v>341</v>
      </c>
      <c r="F110" s="47">
        <f>+D79</f>
        <v>14.25717</v>
      </c>
    </row>
    <row r="115" spans="2:14">
      <c r="B115" s="206" t="s">
        <v>443</v>
      </c>
    </row>
    <row r="116" spans="2:14">
      <c r="B116" s="2" t="s">
        <v>445</v>
      </c>
    </row>
    <row r="117" spans="2:14" ht="18.75">
      <c r="C117" s="328"/>
      <c r="D117" s="328"/>
      <c r="E117" s="328"/>
      <c r="F117" s="328"/>
      <c r="G117" s="328"/>
      <c r="H117" s="328"/>
    </row>
    <row r="118" spans="2:14" ht="18.75">
      <c r="C118" s="309" t="s">
        <v>421</v>
      </c>
      <c r="D118" s="328"/>
      <c r="E118" s="309" t="s">
        <v>429</v>
      </c>
      <c r="F118" s="328"/>
      <c r="G118" s="309" t="s">
        <v>452</v>
      </c>
      <c r="H118" s="328"/>
      <c r="L118" s="31"/>
      <c r="N118" s="148" t="s">
        <v>441</v>
      </c>
    </row>
    <row r="119" spans="2:14" ht="51.75" thickBot="1">
      <c r="B119" s="110"/>
      <c r="C119" s="341" t="s">
        <v>431</v>
      </c>
      <c r="D119" s="341" t="s">
        <v>86</v>
      </c>
      <c r="E119" s="341" t="s">
        <v>430</v>
      </c>
      <c r="F119" s="341" t="s">
        <v>52</v>
      </c>
      <c r="G119" s="341" t="s">
        <v>53</v>
      </c>
      <c r="H119" s="341" t="s">
        <v>61</v>
      </c>
      <c r="I119" s="110" t="s">
        <v>345</v>
      </c>
      <c r="J119" s="110" t="s">
        <v>346</v>
      </c>
      <c r="K119" s="110" t="s">
        <v>373</v>
      </c>
      <c r="L119" s="239" t="s">
        <v>197</v>
      </c>
      <c r="M119" s="110" t="s">
        <v>442</v>
      </c>
      <c r="N119" s="341" t="s">
        <v>444</v>
      </c>
    </row>
    <row r="120" spans="2:14">
      <c r="B120" s="2" t="s">
        <v>45</v>
      </c>
      <c r="C120" s="68"/>
      <c r="D120" s="5">
        <f>SS21_4!D23</f>
        <v>0</v>
      </c>
      <c r="E120" s="68">
        <v>0</v>
      </c>
      <c r="F120" s="5">
        <f>SS22_2!D23</f>
        <v>531.34997243069665</v>
      </c>
      <c r="G120" s="68">
        <v>0</v>
      </c>
      <c r="H120" s="7">
        <f>SS26_2!D23</f>
        <v>1.0988692898484054</v>
      </c>
      <c r="I120" s="5">
        <f>+D120+F120+H120</f>
        <v>532.44884172054503</v>
      </c>
      <c r="J120" s="5">
        <f>+G120+E120+C120</f>
        <v>0</v>
      </c>
      <c r="K120" s="62">
        <f t="shared" ref="K120:K137" si="9">I120/I$138</f>
        <v>0.10820619824819705</v>
      </c>
      <c r="L120" s="5">
        <f t="shared" ref="L120:L137" si="10">+$D$80*$I$138/($I$138+$J$138)*K120</f>
        <v>28.138359699631934</v>
      </c>
      <c r="M120" s="62"/>
    </row>
    <row r="121" spans="2:14">
      <c r="B121" s="2" t="s">
        <v>46</v>
      </c>
      <c r="C121" s="68"/>
      <c r="D121" s="5">
        <f>SS21_4!D24</f>
        <v>124.3700655078221</v>
      </c>
      <c r="E121" s="68">
        <v>0</v>
      </c>
      <c r="F121" s="5">
        <f>SS22_2!D24</f>
        <v>108.07126458877036</v>
      </c>
      <c r="G121" s="68">
        <v>0</v>
      </c>
      <c r="H121" s="7">
        <f>SS26_2!D24</f>
        <v>0.20178961899374809</v>
      </c>
      <c r="I121" s="5">
        <f t="shared" ref="I121:I137" si="11">+D121+F121+H121</f>
        <v>232.64311971558624</v>
      </c>
      <c r="J121" s="5">
        <f t="shared" ref="J121:J137" si="12">+G121+E121+C121</f>
        <v>0</v>
      </c>
      <c r="K121" s="62">
        <f t="shared" si="9"/>
        <v>4.727858445832811E-2</v>
      </c>
      <c r="L121" s="5">
        <f t="shared" si="10"/>
        <v>12.294506572778801</v>
      </c>
      <c r="M121" s="62"/>
    </row>
    <row r="122" spans="2:14">
      <c r="B122" s="2" t="s">
        <v>9</v>
      </c>
      <c r="C122" s="68"/>
      <c r="D122" s="5">
        <f>SS21_4!D25</f>
        <v>107.30657991393724</v>
      </c>
      <c r="E122" s="68">
        <v>0</v>
      </c>
      <c r="F122" s="5">
        <f>SS22_2!D25</f>
        <v>93.243963027950471</v>
      </c>
      <c r="G122" s="68">
        <v>0</v>
      </c>
      <c r="H122" s="7">
        <f>SS26_2!D25</f>
        <v>0.17410422506365661</v>
      </c>
      <c r="I122" s="5">
        <f t="shared" si="11"/>
        <v>200.72464716695137</v>
      </c>
      <c r="J122" s="5">
        <f t="shared" si="12"/>
        <v>0</v>
      </c>
      <c r="K122" s="62">
        <f t="shared" si="9"/>
        <v>4.0791995892905088E-2</v>
      </c>
      <c r="L122" s="5">
        <f t="shared" si="10"/>
        <v>10.607708910238856</v>
      </c>
      <c r="M122" s="62"/>
    </row>
    <row r="123" spans="2:14">
      <c r="B123" s="2" t="s">
        <v>10</v>
      </c>
      <c r="C123" s="68"/>
      <c r="D123" s="5">
        <f>SS21_4!D26</f>
        <v>89.40358560522597</v>
      </c>
      <c r="E123" s="68">
        <v>0</v>
      </c>
      <c r="F123" s="5">
        <f>SS22_2!D26</f>
        <v>77.687171070272356</v>
      </c>
      <c r="G123" s="68">
        <v>0</v>
      </c>
      <c r="H123" s="7">
        <f>SS26_2!D26</f>
        <v>0.14505673372680533</v>
      </c>
      <c r="I123" s="5">
        <f t="shared" si="11"/>
        <v>167.23581340922513</v>
      </c>
      <c r="J123" s="5">
        <f t="shared" si="12"/>
        <v>0</v>
      </c>
      <c r="K123" s="62">
        <f t="shared" si="9"/>
        <v>3.3986272787226268E-2</v>
      </c>
      <c r="L123" s="5">
        <f t="shared" si="10"/>
        <v>8.8379222634108157</v>
      </c>
      <c r="M123" s="62"/>
    </row>
    <row r="124" spans="2:14">
      <c r="B124" s="2" t="s">
        <v>11</v>
      </c>
      <c r="C124" s="68"/>
      <c r="D124" s="5">
        <f>SS21_4!D27</f>
        <v>0</v>
      </c>
      <c r="E124" s="68">
        <v>0</v>
      </c>
      <c r="F124" s="5">
        <f>SS22_2!D27</f>
        <v>127.72876353356497</v>
      </c>
      <c r="G124" s="68">
        <v>0</v>
      </c>
      <c r="H124" s="7">
        <f>SS26_2!D27</f>
        <v>0.26415210870392969</v>
      </c>
      <c r="I124" s="5">
        <f t="shared" si="11"/>
        <v>127.9929156422689</v>
      </c>
      <c r="J124" s="5">
        <f t="shared" si="12"/>
        <v>0</v>
      </c>
      <c r="K124" s="62">
        <f t="shared" si="9"/>
        <v>2.6011187778338836E-2</v>
      </c>
      <c r="L124" s="5">
        <f t="shared" si="10"/>
        <v>6.7640502094228552</v>
      </c>
      <c r="M124" s="62"/>
    </row>
    <row r="125" spans="2:14">
      <c r="B125" s="2" t="s">
        <v>12</v>
      </c>
      <c r="C125" s="68"/>
      <c r="D125" s="5">
        <f>SS21_4!D28</f>
        <v>54.383491475704112</v>
      </c>
      <c r="E125" s="68">
        <v>0</v>
      </c>
      <c r="F125" s="5">
        <f>SS22_2!D28</f>
        <v>47.256489514048795</v>
      </c>
      <c r="G125" s="68">
        <v>0</v>
      </c>
      <c r="H125" s="7">
        <f>SS26_2!D28</f>
        <v>8.823685972684385E-2</v>
      </c>
      <c r="I125" s="5">
        <f t="shared" si="11"/>
        <v>101.72821784947975</v>
      </c>
      <c r="J125" s="5">
        <f t="shared" si="12"/>
        <v>0</v>
      </c>
      <c r="K125" s="62">
        <f t="shared" si="9"/>
        <v>2.0673579967770722E-2</v>
      </c>
      <c r="L125" s="5">
        <f t="shared" si="10"/>
        <v>5.376037961133437</v>
      </c>
      <c r="M125" s="62"/>
    </row>
    <row r="126" spans="2:14">
      <c r="B126" s="2" t="s">
        <v>13</v>
      </c>
      <c r="C126" s="68"/>
      <c r="D126" s="5">
        <f>SS21_4!D29</f>
        <v>243.59121640992572</v>
      </c>
      <c r="E126" s="68">
        <v>0</v>
      </c>
      <c r="F126" s="5">
        <f>SS22_2!D29</f>
        <v>211.66838412963455</v>
      </c>
      <c r="G126" s="68">
        <v>0</v>
      </c>
      <c r="H126" s="7">
        <f>SS26_2!D29</f>
        <v>0.39522515766859551</v>
      </c>
      <c r="I126" s="5">
        <f t="shared" si="11"/>
        <v>455.65482569722889</v>
      </c>
      <c r="J126" s="5">
        <f t="shared" si="12"/>
        <v>0</v>
      </c>
      <c r="K126" s="62">
        <f t="shared" si="9"/>
        <v>9.2599837841359237E-2</v>
      </c>
      <c r="L126" s="5">
        <f t="shared" si="10"/>
        <v>24.080021177078645</v>
      </c>
      <c r="M126" s="62"/>
    </row>
    <row r="127" spans="2:14">
      <c r="B127" s="2" t="s">
        <v>14</v>
      </c>
      <c r="C127" s="68"/>
      <c r="D127" s="5">
        <f>SS21_4!D30</f>
        <v>180.16731824199965</v>
      </c>
      <c r="E127" s="68">
        <v>0</v>
      </c>
      <c r="F127" s="5">
        <f>SS22_2!D30</f>
        <v>156.55624076804668</v>
      </c>
      <c r="G127" s="68">
        <v>0</v>
      </c>
      <c r="H127" s="7">
        <f>SS26_2!D30</f>
        <v>0.29232029712882884</v>
      </c>
      <c r="I127" s="5">
        <f t="shared" si="11"/>
        <v>337.01587930717511</v>
      </c>
      <c r="J127" s="5">
        <f t="shared" si="12"/>
        <v>0</v>
      </c>
      <c r="K127" s="62">
        <f t="shared" si="9"/>
        <v>6.8489597857445239E-2</v>
      </c>
      <c r="L127" s="5">
        <f t="shared" si="10"/>
        <v>17.810300808974645</v>
      </c>
      <c r="M127" s="62"/>
    </row>
    <row r="128" spans="2:14">
      <c r="B128" s="2" t="s">
        <v>15</v>
      </c>
      <c r="C128" s="68"/>
      <c r="D128" s="5">
        <f>SS21_4!D31</f>
        <v>0</v>
      </c>
      <c r="E128" s="68">
        <v>0</v>
      </c>
      <c r="F128" s="5">
        <f>SS22_2!D31</f>
        <v>511.55812490315265</v>
      </c>
      <c r="G128" s="68">
        <v>0</v>
      </c>
      <c r="H128" s="7">
        <f>SS26_2!D31</f>
        <v>1.057938350607194</v>
      </c>
      <c r="I128" s="5">
        <f t="shared" si="11"/>
        <v>512.61606325375988</v>
      </c>
      <c r="J128" s="5">
        <f t="shared" si="12"/>
        <v>0</v>
      </c>
      <c r="K128" s="62">
        <f t="shared" si="9"/>
        <v>0.10417570857400621</v>
      </c>
      <c r="L128" s="5">
        <f t="shared" si="10"/>
        <v>27.090255523955253</v>
      </c>
      <c r="M128" s="62"/>
    </row>
    <row r="129" spans="2:14">
      <c r="B129" s="2" t="s">
        <v>16</v>
      </c>
      <c r="C129" s="68"/>
      <c r="D129" s="5">
        <f>SS21_4!D32</f>
        <v>0</v>
      </c>
      <c r="E129" s="68">
        <v>0</v>
      </c>
      <c r="F129" s="5">
        <f>SS22_2!D32</f>
        <v>327.36335131843708</v>
      </c>
      <c r="G129" s="68">
        <v>0</v>
      </c>
      <c r="H129" s="7">
        <f>SS26_2!D32</f>
        <v>0.67701054305146136</v>
      </c>
      <c r="I129" s="5">
        <f t="shared" si="11"/>
        <v>328.04036186148852</v>
      </c>
      <c r="J129" s="5">
        <f t="shared" si="12"/>
        <v>0</v>
      </c>
      <c r="K129" s="62">
        <f t="shared" si="9"/>
        <v>6.6665560421341946E-2</v>
      </c>
      <c r="L129" s="5">
        <f t="shared" si="10"/>
        <v>17.335971035693621</v>
      </c>
      <c r="M129" s="62"/>
    </row>
    <row r="130" spans="2:14">
      <c r="B130" s="2" t="s">
        <v>17</v>
      </c>
      <c r="C130" s="68"/>
      <c r="D130" s="5">
        <f>SS21_4!D33</f>
        <v>100.09182859350899</v>
      </c>
      <c r="E130" s="68">
        <v>0</v>
      </c>
      <c r="F130" s="5">
        <f>SS22_2!D33</f>
        <v>86.974710891525874</v>
      </c>
      <c r="G130" s="68">
        <v>0</v>
      </c>
      <c r="H130" s="7">
        <f>SS26_2!D33</f>
        <v>0.16239833816764712</v>
      </c>
      <c r="I130" s="5">
        <f t="shared" si="11"/>
        <v>187.2289378232025</v>
      </c>
      <c r="J130" s="5">
        <f t="shared" si="12"/>
        <v>0</v>
      </c>
      <c r="K130" s="62">
        <f t="shared" si="9"/>
        <v>3.8049348550428228E-2</v>
      </c>
      <c r="L130" s="5">
        <f t="shared" si="10"/>
        <v>9.8945002521281893</v>
      </c>
      <c r="M130" s="62"/>
    </row>
    <row r="131" spans="2:14">
      <c r="B131" s="2" t="s">
        <v>18</v>
      </c>
      <c r="C131" s="68"/>
      <c r="D131" s="5">
        <f>SS21_4!D34</f>
        <v>0</v>
      </c>
      <c r="E131" s="68">
        <v>0</v>
      </c>
      <c r="F131" s="5">
        <f>SS22_2!D34</f>
        <v>210.4973431542663</v>
      </c>
      <c r="G131" s="68">
        <v>0</v>
      </c>
      <c r="H131" s="7">
        <f>SS26_2!D34</f>
        <v>0.43532338004792892</v>
      </c>
      <c r="I131" s="5">
        <f t="shared" si="11"/>
        <v>210.93266653431422</v>
      </c>
      <c r="J131" s="5">
        <f t="shared" si="12"/>
        <v>0</v>
      </c>
      <c r="K131" s="62">
        <f t="shared" si="9"/>
        <v>4.2866506870930715E-2</v>
      </c>
      <c r="L131" s="5">
        <f t="shared" si="10"/>
        <v>11.147172795354079</v>
      </c>
      <c r="M131" s="62"/>
    </row>
    <row r="132" spans="2:14">
      <c r="B132" s="2" t="s">
        <v>19</v>
      </c>
      <c r="C132" s="68"/>
      <c r="D132" s="5">
        <f>SS21_4!D35</f>
        <v>546.86615401345375</v>
      </c>
      <c r="E132" s="68">
        <v>0</v>
      </c>
      <c r="F132" s="5">
        <f>SS22_2!D35</f>
        <v>475.19888796162252</v>
      </c>
      <c r="G132" s="68">
        <v>0</v>
      </c>
      <c r="H132" s="7">
        <f>SS26_2!D35</f>
        <v>0.88728676316416955</v>
      </c>
      <c r="I132" s="5">
        <f t="shared" si="11"/>
        <v>1022.9523287382405</v>
      </c>
      <c r="J132" s="5">
        <f t="shared" si="12"/>
        <v>0</v>
      </c>
      <c r="K132" s="62">
        <f t="shared" si="9"/>
        <v>0.20788810831895893</v>
      </c>
      <c r="L132" s="5">
        <f t="shared" si="10"/>
        <v>54.060030422077787</v>
      </c>
      <c r="M132" s="62"/>
    </row>
    <row r="133" spans="2:14">
      <c r="B133" s="2" t="s">
        <v>20</v>
      </c>
      <c r="C133" s="68"/>
      <c r="D133" s="5">
        <f>SS21_4!D36</f>
        <v>117.25847177102639</v>
      </c>
      <c r="E133" s="68">
        <v>0</v>
      </c>
      <c r="F133" s="5">
        <f>SS22_2!D36</f>
        <v>101.89165114851889</v>
      </c>
      <c r="G133" s="68">
        <v>0</v>
      </c>
      <c r="H133" s="7">
        <f>SS26_2!D36</f>
        <v>0.19025110460343383</v>
      </c>
      <c r="I133" s="5">
        <f t="shared" si="11"/>
        <v>219.34037402414873</v>
      </c>
      <c r="J133" s="5">
        <f t="shared" si="12"/>
        <v>0</v>
      </c>
      <c r="K133" s="62">
        <f t="shared" si="9"/>
        <v>4.4575151894024542E-2</v>
      </c>
      <c r="L133" s="5">
        <f t="shared" si="10"/>
        <v>11.591495477761979</v>
      </c>
      <c r="M133" s="62"/>
    </row>
    <row r="134" spans="2:14">
      <c r="B134" s="2" t="s">
        <v>21</v>
      </c>
      <c r="C134" s="68"/>
      <c r="D134" s="5">
        <f>SS21_4!D37</f>
        <v>0</v>
      </c>
      <c r="E134" s="68">
        <v>0</v>
      </c>
      <c r="F134" s="5">
        <f>SS22_2!D37</f>
        <v>43.838589938545688</v>
      </c>
      <c r="G134" s="68">
        <v>0</v>
      </c>
      <c r="H134" s="7">
        <f>SS26_2!D37</f>
        <v>9.0661301765680019E-2</v>
      </c>
      <c r="I134" s="5">
        <f t="shared" si="11"/>
        <v>43.929251240311366</v>
      </c>
      <c r="J134" s="5">
        <f t="shared" si="12"/>
        <v>0</v>
      </c>
      <c r="K134" s="62">
        <f t="shared" si="9"/>
        <v>8.9274628774548299E-3</v>
      </c>
      <c r="L134" s="5">
        <f t="shared" si="10"/>
        <v>2.3215320907471284</v>
      </c>
      <c r="M134" s="62"/>
    </row>
    <row r="135" spans="2:14">
      <c r="B135" s="2" t="s">
        <v>22</v>
      </c>
      <c r="C135" s="68"/>
      <c r="D135" s="5">
        <f>SS21_4!D38</f>
        <v>0</v>
      </c>
      <c r="E135" s="68">
        <v>0</v>
      </c>
      <c r="F135" s="5">
        <f>SS22_2!D38</f>
        <v>164.3418365425907</v>
      </c>
      <c r="G135" s="68">
        <v>0</v>
      </c>
      <c r="H135" s="7">
        <f>SS26_2!D38</f>
        <v>0.33987053088159047</v>
      </c>
      <c r="I135" s="5">
        <f t="shared" si="11"/>
        <v>164.6817070734723</v>
      </c>
      <c r="J135" s="5">
        <f t="shared" si="12"/>
        <v>0</v>
      </c>
      <c r="K135" s="62">
        <f t="shared" si="9"/>
        <v>3.3467217969451866E-2</v>
      </c>
      <c r="L135" s="5">
        <f t="shared" si="10"/>
        <v>8.7029452343420921</v>
      </c>
      <c r="M135" s="62"/>
    </row>
    <row r="136" spans="2:14">
      <c r="B136" s="2" t="s">
        <v>23</v>
      </c>
      <c r="C136" s="68"/>
      <c r="D136" s="5">
        <f>SS21_4!D39</f>
        <v>29.272285223192874</v>
      </c>
      <c r="E136" s="68">
        <v>0</v>
      </c>
      <c r="F136" s="5">
        <f>SS22_2!D39</f>
        <v>25.436127805807626</v>
      </c>
      <c r="G136" s="68">
        <v>0</v>
      </c>
      <c r="H136" s="7">
        <f>SS26_2!D39</f>
        <v>4.7494091589852128E-2</v>
      </c>
      <c r="I136" s="5">
        <f t="shared" si="11"/>
        <v>54.755907120590351</v>
      </c>
      <c r="J136" s="5">
        <f t="shared" si="12"/>
        <v>0</v>
      </c>
      <c r="K136" s="62">
        <f t="shared" si="9"/>
        <v>1.1127695427047531E-2</v>
      </c>
      <c r="L136" s="5">
        <f t="shared" si="10"/>
        <v>2.8936891012103367</v>
      </c>
      <c r="M136" s="62"/>
    </row>
    <row r="137" spans="2:14">
      <c r="B137" s="2" t="s">
        <v>24</v>
      </c>
      <c r="C137" s="68">
        <v>58130.16977</v>
      </c>
      <c r="D137" s="5">
        <f>SS21_4!D40</f>
        <v>11.101003244203076</v>
      </c>
      <c r="E137" s="68">
        <v>140449.9303897715</v>
      </c>
      <c r="F137" s="5">
        <f>SS22_2!D40</f>
        <v>9.6462075010293802</v>
      </c>
      <c r="G137" s="68">
        <v>1917.6963699999999</v>
      </c>
      <c r="H137" s="7">
        <f>SS26_2!D40</f>
        <v>1.8011305260229309E-2</v>
      </c>
      <c r="I137" s="5">
        <f t="shared" si="11"/>
        <v>20.765222050492689</v>
      </c>
      <c r="J137" s="5">
        <f t="shared" si="12"/>
        <v>200497.7965297715</v>
      </c>
      <c r="K137" s="23">
        <f t="shared" si="9"/>
        <v>4.219984264784522E-3</v>
      </c>
      <c r="L137" s="5">
        <f t="shared" si="10"/>
        <v>1.0973810843712202</v>
      </c>
      <c r="M137" s="5">
        <f>+$D$80*J138/(I138+J138)</f>
        <v>10595.720519379689</v>
      </c>
      <c r="N137" s="5">
        <f>D78+M137</f>
        <v>13996.123929379688</v>
      </c>
    </row>
    <row r="138" spans="2:14" ht="13.5" thickBot="1">
      <c r="B138" s="71" t="s">
        <v>78</v>
      </c>
      <c r="C138" s="120">
        <v>58130.16977</v>
      </c>
      <c r="D138" s="72">
        <f t="shared" ref="D138:N138" si="13">SUM(D120:D137)</f>
        <v>1603.8120000000001</v>
      </c>
      <c r="E138" s="120">
        <v>140449.9303897715</v>
      </c>
      <c r="F138" s="72">
        <f t="shared" si="13"/>
        <v>3310.3090802284814</v>
      </c>
      <c r="G138" s="120">
        <v>1917.6963699999999</v>
      </c>
      <c r="H138" s="74">
        <f t="shared" si="13"/>
        <v>6.5659999999999998</v>
      </c>
      <c r="I138" s="72">
        <f t="shared" si="13"/>
        <v>4920.687080228482</v>
      </c>
      <c r="J138" s="72">
        <f>SUM(J120:J137)</f>
        <v>200497.7965297715</v>
      </c>
      <c r="K138" s="184">
        <f t="shared" si="13"/>
        <v>0.99999999999999989</v>
      </c>
      <c r="L138" s="72">
        <f t="shared" si="13"/>
        <v>260.04388062031165</v>
      </c>
      <c r="M138" s="72">
        <f t="shared" si="13"/>
        <v>10595.720519379689</v>
      </c>
      <c r="N138" s="72">
        <f t="shared" si="13"/>
        <v>13996.123929379688</v>
      </c>
    </row>
    <row r="139" spans="2:14">
      <c r="C139" s="308"/>
      <c r="D139" s="308"/>
      <c r="E139" s="308"/>
      <c r="F139" s="308"/>
      <c r="G139" s="308"/>
      <c r="H139" s="308"/>
      <c r="J139" s="354">
        <f>J138/(J138+I138)</f>
        <v>0.97604554861007198</v>
      </c>
    </row>
    <row r="140" spans="2:14">
      <c r="C140" s="13"/>
      <c r="D140" s="13"/>
      <c r="E140" s="13"/>
      <c r="F140" s="13"/>
      <c r="G140" s="13"/>
      <c r="H140" s="13"/>
      <c r="I140" s="13"/>
      <c r="J140" s="13"/>
    </row>
    <row r="141" spans="2:14">
      <c r="C141" s="13"/>
      <c r="D141" s="13"/>
      <c r="E141" s="13"/>
      <c r="F141" s="13"/>
      <c r="G141" s="13"/>
      <c r="H141" s="13"/>
      <c r="I141" s="13"/>
      <c r="J141" s="13"/>
      <c r="K141" s="5"/>
      <c r="M141" s="5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33CC"/>
  </sheetPr>
  <dimension ref="A2:L125"/>
  <sheetViews>
    <sheetView zoomScaleNormal="100" workbookViewId="0">
      <selection activeCell="F39" sqref="F39"/>
    </sheetView>
  </sheetViews>
  <sheetFormatPr baseColWidth="10" defaultColWidth="11" defaultRowHeight="12.75"/>
  <cols>
    <col min="1" max="1" width="7" style="2" customWidth="1"/>
    <col min="2" max="2" width="11" style="2"/>
    <col min="3" max="3" width="32.125" style="2" customWidth="1"/>
    <col min="4" max="4" width="16.875" style="2" customWidth="1"/>
    <col min="5" max="5" width="16.625" style="2" customWidth="1"/>
    <col min="6" max="16384" width="11" style="2"/>
  </cols>
  <sheetData>
    <row r="2" spans="2:7">
      <c r="B2" s="4" t="s">
        <v>41</v>
      </c>
    </row>
    <row r="3" spans="2:7">
      <c r="B3" s="226" t="s">
        <v>500</v>
      </c>
      <c r="C3" s="14"/>
    </row>
    <row r="5" spans="2:7">
      <c r="B5" s="4" t="s">
        <v>48</v>
      </c>
      <c r="D5" s="278" t="s">
        <v>464</v>
      </c>
      <c r="E5" s="216"/>
      <c r="F5" s="215">
        <f>E74</f>
        <v>1917.6963699999999</v>
      </c>
    </row>
    <row r="6" spans="2:7" s="10" customFormat="1" ht="13.5">
      <c r="B6" s="107">
        <f>D41</f>
        <v>6.5659999999999998</v>
      </c>
      <c r="D6" s="326" t="s">
        <v>347</v>
      </c>
      <c r="E6" s="323"/>
      <c r="F6" s="325">
        <f>+E101</f>
        <v>6.5659999999999998</v>
      </c>
    </row>
    <row r="7" spans="2:7">
      <c r="B7" s="14"/>
      <c r="F7" s="215">
        <f>SUM(F5:F6)</f>
        <v>1924.2623699999999</v>
      </c>
    </row>
    <row r="8" spans="2:7">
      <c r="B8" s="4" t="s">
        <v>30</v>
      </c>
      <c r="G8" s="5"/>
    </row>
    <row r="9" spans="2:7">
      <c r="B9" s="2" t="s">
        <v>447</v>
      </c>
    </row>
    <row r="11" spans="2:7">
      <c r="B11" s="4" t="s">
        <v>43</v>
      </c>
    </row>
    <row r="12" spans="2:7">
      <c r="B12" s="2" t="s">
        <v>90</v>
      </c>
    </row>
    <row r="17" spans="1:7">
      <c r="B17" s="2" t="s">
        <v>172</v>
      </c>
      <c r="C17" s="2" t="s">
        <v>237</v>
      </c>
      <c r="D17" s="68">
        <v>1924.2623699999999</v>
      </c>
    </row>
    <row r="19" spans="1:7">
      <c r="B19" s="2" t="s">
        <v>44</v>
      </c>
    </row>
    <row r="20" spans="1:7">
      <c r="D20" s="144" t="s">
        <v>268</v>
      </c>
    </row>
    <row r="21" spans="1:7">
      <c r="C21" s="202" t="s">
        <v>115</v>
      </c>
      <c r="D21" s="297" t="s">
        <v>448</v>
      </c>
    </row>
    <row r="22" spans="1:7" ht="26.25" thickBot="1">
      <c r="A22" s="6"/>
      <c r="B22" s="103"/>
      <c r="C22" s="118" t="s">
        <v>378</v>
      </c>
      <c r="D22" s="253" t="s">
        <v>298</v>
      </c>
      <c r="E22" s="118" t="s">
        <v>299</v>
      </c>
      <c r="F22" s="118" t="s">
        <v>300</v>
      </c>
      <c r="G22" s="118" t="s">
        <v>301</v>
      </c>
    </row>
    <row r="23" spans="1:7">
      <c r="B23" s="2" t="s">
        <v>45</v>
      </c>
      <c r="C23" s="30">
        <v>8400674</v>
      </c>
      <c r="D23" s="8">
        <f>+E81</f>
        <v>1.0988692898484054</v>
      </c>
      <c r="E23" s="7">
        <f t="shared" ref="E23:E41" si="0">D23*1000/C23</f>
        <v>1.3080727687426097E-4</v>
      </c>
      <c r="F23" s="7">
        <f>E23-E$41</f>
        <v>-9.7987335315902766E-6</v>
      </c>
      <c r="G23" s="5">
        <f t="shared" ref="G23:G41" si="1">F23*C23/1000</f>
        <v>-8.2315966011758612E-2</v>
      </c>
    </row>
    <row r="24" spans="1:7">
      <c r="B24" s="2" t="s">
        <v>46</v>
      </c>
      <c r="C24" s="30">
        <v>1321616</v>
      </c>
      <c r="D24" s="8">
        <f t="shared" ref="D24:D41" si="2">+E82</f>
        <v>0.20178961899374809</v>
      </c>
      <c r="E24" s="7">
        <f t="shared" si="0"/>
        <v>1.5268400124828096E-4</v>
      </c>
      <c r="F24" s="7">
        <f t="shared" ref="F24:F41" si="3">E24-E$41</f>
        <v>1.2077990842429711E-5</v>
      </c>
      <c r="G24" s="5">
        <f t="shared" si="1"/>
        <v>1.5962465945208584E-2</v>
      </c>
    </row>
    <row r="25" spans="1:7">
      <c r="B25" s="2" t="s">
        <v>9</v>
      </c>
      <c r="C25" s="30">
        <v>1056492.5</v>
      </c>
      <c r="D25" s="8">
        <f t="shared" si="2"/>
        <v>0.17410422506365661</v>
      </c>
      <c r="E25" s="7">
        <f t="shared" si="0"/>
        <v>1.6479456793461062E-4</v>
      </c>
      <c r="F25" s="7">
        <f t="shared" si="3"/>
        <v>2.4188557528759372E-5</v>
      </c>
      <c r="G25" s="5">
        <f t="shared" si="1"/>
        <v>2.5555029614952811E-2</v>
      </c>
    </row>
    <row r="26" spans="1:7">
      <c r="B26" s="2" t="s">
        <v>10</v>
      </c>
      <c r="C26" s="30">
        <v>1103960.5</v>
      </c>
      <c r="D26" s="8">
        <f t="shared" si="2"/>
        <v>0.14505673372680533</v>
      </c>
      <c r="E26" s="7">
        <f t="shared" si="0"/>
        <v>1.3139667019499823E-4</v>
      </c>
      <c r="F26" s="7">
        <f t="shared" si="3"/>
        <v>-9.209340210853019E-6</v>
      </c>
      <c r="G26" s="5">
        <f t="shared" si="1"/>
        <v>-1.0166747823843405E-2</v>
      </c>
    </row>
    <row r="27" spans="1:7">
      <c r="B27" s="2" t="s">
        <v>11</v>
      </c>
      <c r="C27" s="30">
        <v>2102560.5</v>
      </c>
      <c r="D27" s="8">
        <f t="shared" si="2"/>
        <v>0.26415210870392969</v>
      </c>
      <c r="E27" s="7">
        <f t="shared" si="0"/>
        <v>1.2563353525567027E-4</v>
      </c>
      <c r="F27" s="7">
        <f t="shared" si="3"/>
        <v>-1.4972475150180979E-5</v>
      </c>
      <c r="G27" s="5">
        <f t="shared" si="1"/>
        <v>-3.1480534838002096E-2</v>
      </c>
    </row>
    <row r="28" spans="1:7">
      <c r="B28" s="2" t="s">
        <v>12</v>
      </c>
      <c r="C28" s="30">
        <v>586917.5</v>
      </c>
      <c r="D28" s="8">
        <f t="shared" si="2"/>
        <v>8.823685972684385E-2</v>
      </c>
      <c r="E28" s="7">
        <f t="shared" si="0"/>
        <v>1.5033945950980137E-4</v>
      </c>
      <c r="F28" s="7">
        <f t="shared" si="3"/>
        <v>9.7334491039501243E-6</v>
      </c>
      <c r="G28" s="5">
        <f t="shared" si="1"/>
        <v>5.7127316144676473E-3</v>
      </c>
    </row>
    <row r="29" spans="1:7">
      <c r="B29" s="2" t="s">
        <v>13</v>
      </c>
      <c r="C29" s="30">
        <v>2483421</v>
      </c>
      <c r="D29" s="8">
        <f t="shared" si="2"/>
        <v>0.39522515766859551</v>
      </c>
      <c r="E29" s="7">
        <f t="shared" si="0"/>
        <v>1.5914545204723463E-4</v>
      </c>
      <c r="F29" s="7">
        <f t="shared" si="3"/>
        <v>1.8539441641383383E-5</v>
      </c>
      <c r="G29" s="5">
        <f t="shared" si="1"/>
        <v>4.6041238700485959E-2</v>
      </c>
    </row>
    <row r="30" spans="1:7">
      <c r="B30" s="2" t="s">
        <v>14</v>
      </c>
      <c r="C30" s="30">
        <v>2068901</v>
      </c>
      <c r="D30" s="8">
        <f t="shared" si="2"/>
        <v>0.29232029712882884</v>
      </c>
      <c r="E30" s="7">
        <f t="shared" si="0"/>
        <v>1.4129254958493849E-4</v>
      </c>
      <c r="F30" s="7">
        <f t="shared" si="3"/>
        <v>6.865391790872419E-7</v>
      </c>
      <c r="G30" s="5">
        <f t="shared" si="1"/>
        <v>1.4203815941527737E-3</v>
      </c>
    </row>
    <row r="31" spans="1:7">
      <c r="B31" s="2" t="s">
        <v>15</v>
      </c>
      <c r="C31" s="30">
        <v>7513504.5</v>
      </c>
      <c r="D31" s="8">
        <f t="shared" si="2"/>
        <v>1.057938350607194</v>
      </c>
      <c r="E31" s="7">
        <f t="shared" si="0"/>
        <v>1.4080491342052088E-4</v>
      </c>
      <c r="F31" s="7">
        <f t="shared" si="3"/>
        <v>1.989030146696321E-7</v>
      </c>
      <c r="G31" s="5">
        <f t="shared" si="1"/>
        <v>1.4944586957838469E-3</v>
      </c>
    </row>
    <row r="32" spans="1:7">
      <c r="B32" s="2" t="s">
        <v>16</v>
      </c>
      <c r="C32" s="30">
        <v>4992766.5</v>
      </c>
      <c r="D32" s="8">
        <f t="shared" si="2"/>
        <v>0.67701054305146136</v>
      </c>
      <c r="E32" s="7">
        <f t="shared" si="0"/>
        <v>1.3559827864000076E-4</v>
      </c>
      <c r="F32" s="7">
        <f t="shared" si="3"/>
        <v>-5.0077317658504849E-6</v>
      </c>
      <c r="G32" s="5">
        <f t="shared" si="1"/>
        <v>-2.5002435401524147E-2</v>
      </c>
    </row>
    <row r="33" spans="1:12">
      <c r="B33" s="2" t="s">
        <v>17</v>
      </c>
      <c r="C33" s="30">
        <v>1096314.5</v>
      </c>
      <c r="D33" s="8">
        <f t="shared" si="2"/>
        <v>0.16239833816764712</v>
      </c>
      <c r="E33" s="7">
        <f t="shared" si="0"/>
        <v>1.4813115959667333E-4</v>
      </c>
      <c r="F33" s="7">
        <f t="shared" si="3"/>
        <v>7.5251491908220837E-6</v>
      </c>
      <c r="G33" s="5">
        <f t="shared" si="1"/>
        <v>8.249930172561518E-3</v>
      </c>
    </row>
    <row r="34" spans="1:12">
      <c r="B34" s="2" t="s">
        <v>18</v>
      </c>
      <c r="C34" s="30">
        <v>2740521</v>
      </c>
      <c r="D34" s="8">
        <f t="shared" si="2"/>
        <v>0.43532338004792892</v>
      </c>
      <c r="E34" s="7">
        <f t="shared" si="0"/>
        <v>1.5884694189459921E-4</v>
      </c>
      <c r="F34" s="7">
        <f t="shared" si="3"/>
        <v>1.8240931488747967E-5</v>
      </c>
      <c r="G34" s="5">
        <f t="shared" si="1"/>
        <v>4.9989655804475064E-2</v>
      </c>
    </row>
    <row r="35" spans="1:12">
      <c r="B35" s="2" t="s">
        <v>19</v>
      </c>
      <c r="C35" s="30">
        <v>6445718</v>
      </c>
      <c r="D35" s="8">
        <f t="shared" si="2"/>
        <v>0.88728676316416955</v>
      </c>
      <c r="E35" s="7">
        <f t="shared" si="0"/>
        <v>1.3765522524630607E-4</v>
      </c>
      <c r="F35" s="7">
        <f t="shared" si="3"/>
        <v>-2.9507851595451723E-6</v>
      </c>
      <c r="G35" s="5">
        <f t="shared" si="1"/>
        <v>-1.9019929017013191E-2</v>
      </c>
    </row>
    <row r="36" spans="1:12">
      <c r="B36" s="2" t="s">
        <v>20</v>
      </c>
      <c r="C36" s="30">
        <v>1467053</v>
      </c>
      <c r="D36" s="8">
        <f t="shared" si="2"/>
        <v>0.19025110460343383</v>
      </c>
      <c r="E36" s="7">
        <f t="shared" si="0"/>
        <v>1.2968250267947636E-4</v>
      </c>
      <c r="F36" s="7">
        <f t="shared" si="3"/>
        <v>-1.092350772637489E-5</v>
      </c>
      <c r="G36" s="5">
        <f t="shared" si="1"/>
        <v>-1.6025364780501462E-2</v>
      </c>
    </row>
    <row r="37" spans="1:12">
      <c r="B37" s="2" t="s">
        <v>21</v>
      </c>
      <c r="C37" s="30">
        <v>640633</v>
      </c>
      <c r="D37" s="8">
        <f t="shared" si="2"/>
        <v>9.0661301765680019E-2</v>
      </c>
      <c r="E37" s="7">
        <f t="shared" si="0"/>
        <v>1.4151831355187764E-4</v>
      </c>
      <c r="F37" s="7">
        <f t="shared" si="3"/>
        <v>9.12303146026396E-7</v>
      </c>
      <c r="G37" s="5">
        <f t="shared" si="1"/>
        <v>5.8445150134832813E-4</v>
      </c>
    </row>
    <row r="38" spans="1:12">
      <c r="B38" s="2" t="s">
        <v>22</v>
      </c>
      <c r="C38" s="30">
        <v>2189121</v>
      </c>
      <c r="D38" s="8">
        <f t="shared" si="2"/>
        <v>0.33987053088159047</v>
      </c>
      <c r="E38" s="7">
        <f t="shared" si="0"/>
        <v>1.5525433764583614E-4</v>
      </c>
      <c r="F38" s="7">
        <f t="shared" si="3"/>
        <v>1.4648327239984892E-5</v>
      </c>
      <c r="G38" s="5">
        <f t="shared" si="1"/>
        <v>3.2066960775922963E-2</v>
      </c>
    </row>
    <row r="39" spans="1:12">
      <c r="B39" s="2" t="s">
        <v>23</v>
      </c>
      <c r="C39" s="30">
        <v>318027.5</v>
      </c>
      <c r="D39" s="8">
        <f t="shared" si="2"/>
        <v>4.7494091589852128E-2</v>
      </c>
      <c r="E39" s="7">
        <f t="shared" si="0"/>
        <v>1.4933957469040295E-4</v>
      </c>
      <c r="F39" s="7">
        <f t="shared" si="3"/>
        <v>8.7335642845517015E-6</v>
      </c>
      <c r="G39" s="5">
        <f t="shared" si="1"/>
        <v>2.7775136155052662E-3</v>
      </c>
    </row>
    <row r="40" spans="1:12">
      <c r="B40" s="2" t="s">
        <v>24</v>
      </c>
      <c r="C40" s="30">
        <v>169659.5</v>
      </c>
      <c r="D40" s="8">
        <f t="shared" si="2"/>
        <v>1.8011305260229309E-2</v>
      </c>
      <c r="E40" s="7">
        <f t="shared" si="0"/>
        <v>1.0616148969099467E-4</v>
      </c>
      <c r="F40" s="7">
        <f t="shared" si="3"/>
        <v>-3.444452071485658E-5</v>
      </c>
      <c r="G40" s="5">
        <f t="shared" si="1"/>
        <v>-5.8438401622222099E-3</v>
      </c>
    </row>
    <row r="41" spans="1:12" ht="13.5" thickBot="1">
      <c r="A41" s="4"/>
      <c r="B41" s="71" t="s">
        <v>25</v>
      </c>
      <c r="C41" s="72">
        <v>46697861.5</v>
      </c>
      <c r="D41" s="90">
        <f t="shared" si="2"/>
        <v>6.5659999999999998</v>
      </c>
      <c r="E41" s="74">
        <f t="shared" si="0"/>
        <v>1.4060601040585124E-4</v>
      </c>
      <c r="F41" s="75">
        <f t="shared" si="3"/>
        <v>0</v>
      </c>
      <c r="G41" s="72">
        <f t="shared" si="1"/>
        <v>0</v>
      </c>
    </row>
    <row r="42" spans="1:12">
      <c r="D42" s="8">
        <f>+D41-B6</f>
        <v>0</v>
      </c>
    </row>
    <row r="44" spans="1:12">
      <c r="B44" s="10" t="s">
        <v>110</v>
      </c>
    </row>
    <row r="45" spans="1:12">
      <c r="B45" s="10"/>
    </row>
    <row r="46" spans="1:12" ht="13.5" thickBot="1">
      <c r="B46" s="91" t="s">
        <v>207</v>
      </c>
      <c r="C46" s="110" t="s">
        <v>71</v>
      </c>
      <c r="D46" s="110" t="s">
        <v>68</v>
      </c>
      <c r="E46" s="110" t="s">
        <v>72</v>
      </c>
      <c r="F46" s="110" t="s">
        <v>69</v>
      </c>
      <c r="G46" s="110" t="s">
        <v>70</v>
      </c>
      <c r="H46" s="110" t="s">
        <v>84</v>
      </c>
      <c r="I46" s="123" t="s">
        <v>78</v>
      </c>
      <c r="J46" s="11"/>
      <c r="L46" s="28"/>
    </row>
    <row r="47" spans="1:12">
      <c r="B47" s="2" t="s">
        <v>45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5">
        <f>SUM(C47:H47)</f>
        <v>0</v>
      </c>
      <c r="J47" s="5"/>
      <c r="K47" s="5"/>
      <c r="L47" s="5"/>
    </row>
    <row r="48" spans="1:12">
      <c r="B48" s="2" t="s">
        <v>46</v>
      </c>
      <c r="C48" s="68">
        <v>0</v>
      </c>
      <c r="D48" s="68">
        <v>0</v>
      </c>
      <c r="E48" s="68">
        <v>0</v>
      </c>
      <c r="F48" s="68">
        <v>0</v>
      </c>
      <c r="G48" s="68">
        <v>0</v>
      </c>
      <c r="H48" s="68">
        <v>0</v>
      </c>
      <c r="I48" s="5">
        <f t="shared" ref="I48:I66" si="4">SUM(C48:H48)</f>
        <v>0</v>
      </c>
      <c r="J48" s="5"/>
      <c r="K48" s="5"/>
      <c r="L48" s="5"/>
    </row>
    <row r="49" spans="1:12">
      <c r="B49" s="2" t="s">
        <v>9</v>
      </c>
      <c r="C49" s="68">
        <v>0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5">
        <f t="shared" si="4"/>
        <v>0</v>
      </c>
      <c r="J49" s="5"/>
      <c r="K49" s="5"/>
      <c r="L49" s="5"/>
    </row>
    <row r="50" spans="1:12">
      <c r="B50" s="2" t="s">
        <v>10</v>
      </c>
      <c r="C50" s="68">
        <v>0</v>
      </c>
      <c r="D50" s="68">
        <v>0</v>
      </c>
      <c r="E50" s="68">
        <v>0</v>
      </c>
      <c r="F50" s="68">
        <v>0</v>
      </c>
      <c r="G50" s="68">
        <v>0</v>
      </c>
      <c r="H50" s="68">
        <v>0</v>
      </c>
      <c r="I50" s="5">
        <f t="shared" si="4"/>
        <v>0</v>
      </c>
      <c r="J50" s="5"/>
      <c r="K50" s="5"/>
      <c r="L50" s="5"/>
    </row>
    <row r="51" spans="1:12">
      <c r="B51" s="2" t="s">
        <v>11</v>
      </c>
      <c r="C51" s="68">
        <v>0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5">
        <f t="shared" si="4"/>
        <v>0</v>
      </c>
      <c r="J51" s="5"/>
      <c r="K51" s="5"/>
      <c r="L51" s="5"/>
    </row>
    <row r="52" spans="1:12">
      <c r="B52" s="2" t="s">
        <v>12</v>
      </c>
      <c r="C52" s="68">
        <v>0</v>
      </c>
      <c r="D52" s="68">
        <v>0</v>
      </c>
      <c r="E52" s="68">
        <v>0</v>
      </c>
      <c r="F52" s="68">
        <v>0</v>
      </c>
      <c r="G52" s="68">
        <v>0</v>
      </c>
      <c r="H52" s="68">
        <v>0</v>
      </c>
      <c r="I52" s="5">
        <f t="shared" si="4"/>
        <v>0</v>
      </c>
      <c r="J52" s="5"/>
      <c r="K52" s="5"/>
      <c r="L52" s="5"/>
    </row>
    <row r="53" spans="1:12">
      <c r="B53" s="2" t="s">
        <v>13</v>
      </c>
      <c r="C53" s="68">
        <v>0</v>
      </c>
      <c r="D53" s="68">
        <v>0</v>
      </c>
      <c r="E53" s="68">
        <v>0</v>
      </c>
      <c r="F53" s="68">
        <v>0</v>
      </c>
      <c r="G53" s="68">
        <v>0</v>
      </c>
      <c r="H53" s="68">
        <v>0</v>
      </c>
      <c r="I53" s="5">
        <f t="shared" si="4"/>
        <v>0</v>
      </c>
      <c r="J53" s="5"/>
      <c r="K53" s="5"/>
      <c r="L53" s="5"/>
    </row>
    <row r="54" spans="1:12">
      <c r="B54" s="2" t="s">
        <v>14</v>
      </c>
      <c r="C54" s="68">
        <v>0</v>
      </c>
      <c r="D54" s="68">
        <v>0</v>
      </c>
      <c r="E54" s="68">
        <v>0</v>
      </c>
      <c r="F54" s="68">
        <v>0</v>
      </c>
      <c r="G54" s="68">
        <v>0</v>
      </c>
      <c r="H54" s="68">
        <v>0</v>
      </c>
      <c r="I54" s="5">
        <f t="shared" si="4"/>
        <v>0</v>
      </c>
      <c r="J54" s="5"/>
      <c r="K54" s="5"/>
      <c r="L54" s="5"/>
    </row>
    <row r="55" spans="1:12">
      <c r="B55" s="2" t="s">
        <v>15</v>
      </c>
      <c r="C55" s="68">
        <v>0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5">
        <f t="shared" si="4"/>
        <v>0</v>
      </c>
      <c r="J55" s="5"/>
      <c r="K55" s="5"/>
      <c r="L55" s="5"/>
    </row>
    <row r="56" spans="1:12">
      <c r="B56" s="2" t="s">
        <v>16</v>
      </c>
      <c r="C56" s="68">
        <v>6.5659999999999998</v>
      </c>
      <c r="D56" s="68">
        <v>0</v>
      </c>
      <c r="E56" s="68">
        <v>0</v>
      </c>
      <c r="F56" s="68">
        <v>0</v>
      </c>
      <c r="G56" s="68">
        <v>0</v>
      </c>
      <c r="H56" s="68">
        <v>0</v>
      </c>
      <c r="I56" s="5">
        <f t="shared" si="4"/>
        <v>6.5659999999999998</v>
      </c>
      <c r="J56" s="5"/>
      <c r="K56" s="5"/>
      <c r="L56" s="5"/>
    </row>
    <row r="57" spans="1:12">
      <c r="B57" s="2" t="s">
        <v>17</v>
      </c>
      <c r="C57" s="68">
        <v>0</v>
      </c>
      <c r="D57" s="68">
        <v>0</v>
      </c>
      <c r="E57" s="68">
        <v>0</v>
      </c>
      <c r="F57" s="68">
        <v>0</v>
      </c>
      <c r="G57" s="68">
        <v>0</v>
      </c>
      <c r="H57" s="68">
        <v>0</v>
      </c>
      <c r="I57" s="5">
        <f t="shared" si="4"/>
        <v>0</v>
      </c>
      <c r="J57" s="5"/>
      <c r="K57" s="5"/>
      <c r="L57" s="5"/>
    </row>
    <row r="58" spans="1:12">
      <c r="B58" s="2" t="s">
        <v>18</v>
      </c>
      <c r="C58" s="68">
        <v>0</v>
      </c>
      <c r="D58" s="68">
        <v>0</v>
      </c>
      <c r="E58" s="68">
        <v>0</v>
      </c>
      <c r="F58" s="68">
        <v>0</v>
      </c>
      <c r="G58" s="68">
        <v>0</v>
      </c>
      <c r="H58" s="68">
        <v>0</v>
      </c>
      <c r="I58" s="5">
        <f t="shared" si="4"/>
        <v>0</v>
      </c>
      <c r="J58" s="5"/>
      <c r="K58" s="5"/>
      <c r="L58" s="5"/>
    </row>
    <row r="59" spans="1:12">
      <c r="B59" s="2" t="s">
        <v>19</v>
      </c>
      <c r="C59" s="68">
        <v>0</v>
      </c>
      <c r="D59" s="68">
        <v>0</v>
      </c>
      <c r="E59" s="68">
        <v>0</v>
      </c>
      <c r="F59" s="68">
        <v>0</v>
      </c>
      <c r="G59" s="68">
        <v>0</v>
      </c>
      <c r="H59" s="68">
        <v>0</v>
      </c>
      <c r="I59" s="5">
        <f t="shared" si="4"/>
        <v>0</v>
      </c>
      <c r="J59" s="5"/>
      <c r="K59" s="5"/>
      <c r="L59" s="5"/>
    </row>
    <row r="60" spans="1:12">
      <c r="B60" s="2" t="s">
        <v>20</v>
      </c>
      <c r="C60" s="68">
        <v>0</v>
      </c>
      <c r="D60" s="68">
        <v>0</v>
      </c>
      <c r="E60" s="68">
        <v>0</v>
      </c>
      <c r="F60" s="68">
        <v>0</v>
      </c>
      <c r="G60" s="68">
        <v>0</v>
      </c>
      <c r="H60" s="68">
        <v>0</v>
      </c>
      <c r="I60" s="5">
        <f t="shared" si="4"/>
        <v>0</v>
      </c>
      <c r="J60" s="5"/>
      <c r="K60" s="5"/>
      <c r="L60" s="5"/>
    </row>
    <row r="61" spans="1:12">
      <c r="B61" s="2" t="s">
        <v>21</v>
      </c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5">
        <f t="shared" si="4"/>
        <v>0</v>
      </c>
      <c r="J61" s="5"/>
      <c r="K61" s="5"/>
      <c r="L61" s="5"/>
    </row>
    <row r="62" spans="1:12">
      <c r="B62" s="2" t="s">
        <v>22</v>
      </c>
      <c r="C62" s="68">
        <v>0</v>
      </c>
      <c r="D62" s="68">
        <v>0</v>
      </c>
      <c r="E62" s="68">
        <v>0</v>
      </c>
      <c r="F62" s="68">
        <v>0</v>
      </c>
      <c r="G62" s="68">
        <v>0</v>
      </c>
      <c r="H62" s="68">
        <v>0</v>
      </c>
      <c r="I62" s="5">
        <f t="shared" si="4"/>
        <v>0</v>
      </c>
      <c r="J62" s="5"/>
      <c r="K62" s="5"/>
      <c r="L62" s="5"/>
    </row>
    <row r="63" spans="1:12">
      <c r="B63" s="2" t="s">
        <v>23</v>
      </c>
      <c r="C63" s="68">
        <v>0</v>
      </c>
      <c r="D63" s="68">
        <v>0</v>
      </c>
      <c r="E63" s="68">
        <v>0</v>
      </c>
      <c r="F63" s="68">
        <v>0</v>
      </c>
      <c r="G63" s="68">
        <v>0</v>
      </c>
      <c r="H63" s="68">
        <v>0</v>
      </c>
      <c r="I63" s="5">
        <f t="shared" si="4"/>
        <v>0</v>
      </c>
      <c r="J63" s="5"/>
      <c r="K63" s="5"/>
      <c r="L63" s="5"/>
    </row>
    <row r="64" spans="1:12">
      <c r="A64" s="29"/>
      <c r="B64" s="29" t="s">
        <v>24</v>
      </c>
      <c r="C64" s="68">
        <v>1792.3570199999999</v>
      </c>
      <c r="D64" s="68">
        <v>125.33935</v>
      </c>
      <c r="E64" s="68">
        <v>0</v>
      </c>
      <c r="F64" s="68">
        <v>0</v>
      </c>
      <c r="G64" s="68">
        <v>0</v>
      </c>
      <c r="H64" s="68">
        <v>0</v>
      </c>
      <c r="I64" s="5">
        <f t="shared" si="4"/>
        <v>1917.6963699999999</v>
      </c>
      <c r="J64" s="5"/>
      <c r="K64" s="5"/>
      <c r="L64" s="5"/>
    </row>
    <row r="65" spans="1:12">
      <c r="A65" s="29"/>
      <c r="B65" s="231" t="s">
        <v>25</v>
      </c>
      <c r="C65" s="305">
        <f>SUM(C47:C64)</f>
        <v>1798.92302</v>
      </c>
      <c r="D65" s="305">
        <f t="shared" ref="D65:I65" si="5">SUM(D47:D64)</f>
        <v>125.33935</v>
      </c>
      <c r="E65" s="305">
        <f t="shared" si="5"/>
        <v>0</v>
      </c>
      <c r="F65" s="305">
        <f t="shared" si="5"/>
        <v>0</v>
      </c>
      <c r="G65" s="305">
        <f t="shared" si="5"/>
        <v>0</v>
      </c>
      <c r="H65" s="305">
        <f t="shared" si="5"/>
        <v>0</v>
      </c>
      <c r="I65" s="305">
        <f t="shared" si="5"/>
        <v>1924.2623699999999</v>
      </c>
      <c r="J65" s="5"/>
      <c r="K65" s="5"/>
      <c r="L65" s="5"/>
    </row>
    <row r="66" spans="1:12">
      <c r="A66" s="29"/>
      <c r="B66" s="29" t="s">
        <v>87</v>
      </c>
      <c r="C66" s="68">
        <v>0</v>
      </c>
      <c r="D66" s="68">
        <v>0</v>
      </c>
      <c r="E66" s="68">
        <v>0</v>
      </c>
      <c r="F66" s="68">
        <v>0</v>
      </c>
      <c r="G66" s="68">
        <v>0</v>
      </c>
      <c r="H66" s="68">
        <v>0</v>
      </c>
      <c r="I66" s="5">
        <f t="shared" si="4"/>
        <v>0</v>
      </c>
    </row>
    <row r="67" spans="1:12" s="226" customFormat="1" ht="13.5" thickBot="1">
      <c r="A67" s="231"/>
      <c r="B67" s="311" t="s">
        <v>78</v>
      </c>
      <c r="C67" s="312">
        <f>C65+C66</f>
        <v>1798.92302</v>
      </c>
      <c r="D67" s="312">
        <f t="shared" ref="D67:I67" si="6">D65+D66</f>
        <v>125.33935</v>
      </c>
      <c r="E67" s="312">
        <f t="shared" si="6"/>
        <v>0</v>
      </c>
      <c r="F67" s="312">
        <f t="shared" si="6"/>
        <v>0</v>
      </c>
      <c r="G67" s="312">
        <f t="shared" si="6"/>
        <v>0</v>
      </c>
      <c r="H67" s="312">
        <f t="shared" si="6"/>
        <v>0</v>
      </c>
      <c r="I67" s="312">
        <f t="shared" si="6"/>
        <v>1924.2623699999999</v>
      </c>
      <c r="J67" s="222"/>
    </row>
    <row r="68" spans="1:12">
      <c r="A68" s="29"/>
      <c r="B68" s="29"/>
      <c r="C68" s="29"/>
      <c r="D68" s="29"/>
      <c r="E68" s="29"/>
    </row>
    <row r="69" spans="1:12">
      <c r="A69" s="29"/>
      <c r="B69" s="29"/>
      <c r="C69" s="29"/>
      <c r="D69" s="29"/>
      <c r="E69" s="29"/>
    </row>
    <row r="70" spans="1:12">
      <c r="A70" s="29"/>
      <c r="B70" s="30"/>
      <c r="C70" s="30"/>
      <c r="D70" s="30"/>
      <c r="E70" s="29"/>
      <c r="I70" s="13"/>
      <c r="J70" s="13"/>
    </row>
    <row r="71" spans="1:12">
      <c r="B71" s="10" t="s">
        <v>230</v>
      </c>
    </row>
    <row r="72" spans="1:12">
      <c r="B72" s="2" t="s">
        <v>87</v>
      </c>
      <c r="E72" s="5">
        <f>+I66</f>
        <v>0</v>
      </c>
      <c r="F72" s="2" t="s">
        <v>238</v>
      </c>
    </row>
    <row r="73" spans="1:12">
      <c r="B73" s="2" t="s">
        <v>111</v>
      </c>
      <c r="E73" s="5">
        <f>I56</f>
        <v>6.5659999999999998</v>
      </c>
      <c r="F73" s="2" t="s">
        <v>238</v>
      </c>
    </row>
    <row r="74" spans="1:12">
      <c r="B74" s="2" t="s">
        <v>24</v>
      </c>
      <c r="E74" s="5">
        <f>I64</f>
        <v>1917.6963699999999</v>
      </c>
      <c r="F74" s="2" t="s">
        <v>450</v>
      </c>
    </row>
    <row r="77" spans="1:12">
      <c r="B77" s="10" t="s">
        <v>148</v>
      </c>
    </row>
    <row r="78" spans="1:12">
      <c r="B78" s="10"/>
    </row>
    <row r="79" spans="1:12" ht="15.75">
      <c r="C79" s="66" t="s">
        <v>221</v>
      </c>
      <c r="D79" s="301"/>
    </row>
    <row r="80" spans="1:12" s="313" customFormat="1" ht="13.5" thickBot="1">
      <c r="B80" s="274"/>
      <c r="C80" s="342" t="s">
        <v>449</v>
      </c>
      <c r="D80" s="274" t="s">
        <v>395</v>
      </c>
      <c r="E80" s="314" t="s">
        <v>285</v>
      </c>
    </row>
    <row r="81" spans="2:5">
      <c r="B81" s="2" t="s">
        <v>45</v>
      </c>
      <c r="C81" s="68">
        <v>7819404.5</v>
      </c>
      <c r="D81" s="23">
        <f>C81/C$99</f>
        <v>0.16735749160042726</v>
      </c>
      <c r="E81" s="26">
        <f>D81*E$101</f>
        <v>1.0988692898484054</v>
      </c>
    </row>
    <row r="82" spans="2:5">
      <c r="B82" s="2" t="s">
        <v>46</v>
      </c>
      <c r="C82" s="68">
        <v>1435907.5</v>
      </c>
      <c r="D82" s="23">
        <f t="shared" ref="D82:D99" si="7">C82/C$99</f>
        <v>3.0732503654241256E-2</v>
      </c>
      <c r="E82" s="26">
        <f t="shared" ref="E82:E98" si="8">D82*E$101</f>
        <v>0.20178961899374809</v>
      </c>
    </row>
    <row r="83" spans="2:5">
      <c r="B83" s="2" t="s">
        <v>9</v>
      </c>
      <c r="C83" s="68">
        <v>1238902</v>
      </c>
      <c r="D83" s="23">
        <f t="shared" si="7"/>
        <v>2.6516025748348555E-2</v>
      </c>
      <c r="E83" s="26">
        <f t="shared" si="8"/>
        <v>0.17410422506365661</v>
      </c>
    </row>
    <row r="84" spans="2:5">
      <c r="B84" s="2" t="s">
        <v>10</v>
      </c>
      <c r="C84" s="68">
        <v>1032204</v>
      </c>
      <c r="D84" s="23">
        <f t="shared" si="7"/>
        <v>2.2092100780811048E-2</v>
      </c>
      <c r="E84" s="26">
        <f t="shared" si="8"/>
        <v>0.14505673372680533</v>
      </c>
    </row>
    <row r="85" spans="2:5">
      <c r="B85" s="2" t="s">
        <v>11</v>
      </c>
      <c r="C85" s="68">
        <v>1879670.5</v>
      </c>
      <c r="D85" s="23">
        <f t="shared" si="7"/>
        <v>4.023029374107976E-2</v>
      </c>
      <c r="E85" s="26">
        <f t="shared" si="8"/>
        <v>0.26415210870392969</v>
      </c>
    </row>
    <row r="86" spans="2:5">
      <c r="B86" s="2" t="s">
        <v>12</v>
      </c>
      <c r="C86" s="68">
        <v>627881.5</v>
      </c>
      <c r="D86" s="23">
        <f t="shared" si="7"/>
        <v>1.3438449547189134E-2</v>
      </c>
      <c r="E86" s="26">
        <f t="shared" si="8"/>
        <v>8.823685972684385E-2</v>
      </c>
    </row>
    <row r="87" spans="2:5">
      <c r="B87" s="2" t="s">
        <v>13</v>
      </c>
      <c r="C87" s="68">
        <v>2812368.5</v>
      </c>
      <c r="D87" s="23">
        <f t="shared" si="7"/>
        <v>6.0192683166097397E-2</v>
      </c>
      <c r="E87" s="26">
        <f t="shared" si="8"/>
        <v>0.39522515766859551</v>
      </c>
    </row>
    <row r="88" spans="2:5">
      <c r="B88" s="2" t="s">
        <v>14</v>
      </c>
      <c r="C88" s="68">
        <v>2080111.5</v>
      </c>
      <c r="D88" s="23">
        <f t="shared" si="7"/>
        <v>4.4520301116178627E-2</v>
      </c>
      <c r="E88" s="26">
        <f t="shared" si="8"/>
        <v>0.29232029712882884</v>
      </c>
    </row>
    <row r="89" spans="2:5">
      <c r="B89" s="2" t="s">
        <v>15</v>
      </c>
      <c r="C89" s="68">
        <v>7528145.5</v>
      </c>
      <c r="D89" s="23">
        <f t="shared" si="7"/>
        <v>0.16112372077477824</v>
      </c>
      <c r="E89" s="26">
        <f t="shared" si="8"/>
        <v>1.057938350607194</v>
      </c>
    </row>
    <row r="90" spans="2:5">
      <c r="B90" s="2" t="s">
        <v>16</v>
      </c>
      <c r="C90" s="68">
        <v>4817515</v>
      </c>
      <c r="D90" s="23">
        <f t="shared" si="7"/>
        <v>0.10310852011140137</v>
      </c>
      <c r="E90" s="26">
        <f t="shared" si="8"/>
        <v>0.67701054305146136</v>
      </c>
    </row>
    <row r="91" spans="2:5">
      <c r="B91" s="2" t="s">
        <v>17</v>
      </c>
      <c r="C91" s="68">
        <v>1155604.5</v>
      </c>
      <c r="D91" s="23">
        <f t="shared" si="7"/>
        <v>2.4733222383132369E-2</v>
      </c>
      <c r="E91" s="26">
        <f t="shared" si="8"/>
        <v>0.16239833816764712</v>
      </c>
    </row>
    <row r="92" spans="2:5">
      <c r="B92" s="2" t="s">
        <v>18</v>
      </c>
      <c r="C92" s="68">
        <v>3097702</v>
      </c>
      <c r="D92" s="23">
        <f t="shared" si="7"/>
        <v>6.6299631441962978E-2</v>
      </c>
      <c r="E92" s="26">
        <f t="shared" si="8"/>
        <v>0.43532338004792892</v>
      </c>
    </row>
    <row r="93" spans="2:5">
      <c r="B93" s="2" t="s">
        <v>19</v>
      </c>
      <c r="C93" s="68">
        <v>6313812</v>
      </c>
      <c r="D93" s="23">
        <f t="shared" si="7"/>
        <v>0.1351335307895476</v>
      </c>
      <c r="E93" s="26">
        <f t="shared" si="8"/>
        <v>0.88728676316416955</v>
      </c>
    </row>
    <row r="94" spans="2:5">
      <c r="B94" s="2" t="s">
        <v>20</v>
      </c>
      <c r="C94" s="68">
        <v>1353801</v>
      </c>
      <c r="D94" s="23">
        <f t="shared" si="7"/>
        <v>2.8975191075759035E-2</v>
      </c>
      <c r="E94" s="26">
        <f t="shared" si="8"/>
        <v>0.19025110460343383</v>
      </c>
    </row>
    <row r="95" spans="2:5">
      <c r="B95" s="2" t="s">
        <v>21</v>
      </c>
      <c r="C95" s="68">
        <v>645133.5</v>
      </c>
      <c r="D95" s="23">
        <f t="shared" si="7"/>
        <v>1.3807691405068538E-2</v>
      </c>
      <c r="E95" s="26">
        <f t="shared" si="8"/>
        <v>9.0661301765680019E-2</v>
      </c>
    </row>
    <row r="96" spans="2:5">
      <c r="B96" s="2" t="s">
        <v>22</v>
      </c>
      <c r="C96" s="68">
        <v>2418472.5</v>
      </c>
      <c r="D96" s="23">
        <f t="shared" si="7"/>
        <v>5.1762188681326607E-2</v>
      </c>
      <c r="E96" s="26">
        <f t="shared" si="8"/>
        <v>0.33987053088159047</v>
      </c>
    </row>
    <row r="97" spans="2:5">
      <c r="B97" s="2" t="s">
        <v>23</v>
      </c>
      <c r="C97" s="68">
        <v>337961.5</v>
      </c>
      <c r="D97" s="23">
        <f t="shared" si="7"/>
        <v>7.2333371291276463E-3</v>
      </c>
      <c r="E97" s="26">
        <f t="shared" si="8"/>
        <v>4.7494091589852128E-2</v>
      </c>
    </row>
    <row r="98" spans="2:5">
      <c r="B98" s="2" t="s">
        <v>24</v>
      </c>
      <c r="C98" s="68">
        <v>128166</v>
      </c>
      <c r="D98" s="23">
        <f t="shared" si="7"/>
        <v>2.7431168535225875E-3</v>
      </c>
      <c r="E98" s="26">
        <f t="shared" si="8"/>
        <v>1.8011305260229309E-2</v>
      </c>
    </row>
    <row r="99" spans="2:5" ht="13.5" thickBot="1">
      <c r="B99" s="71" t="s">
        <v>25</v>
      </c>
      <c r="C99" s="81">
        <v>46722763.5</v>
      </c>
      <c r="D99" s="104">
        <f t="shared" si="7"/>
        <v>1</v>
      </c>
      <c r="E99" s="91">
        <f>SUM(E81:E98)</f>
        <v>6.5659999999999998</v>
      </c>
    </row>
    <row r="101" spans="2:5">
      <c r="B101" s="2" t="s">
        <v>348</v>
      </c>
      <c r="E101" s="5">
        <f>E72+E73</f>
        <v>6.5659999999999998</v>
      </c>
    </row>
    <row r="105" spans="2:5">
      <c r="C105" s="148" t="s">
        <v>452</v>
      </c>
    </row>
    <row r="106" spans="2:5" ht="39" thickBot="1">
      <c r="B106" s="274"/>
      <c r="C106" s="341" t="s">
        <v>451</v>
      </c>
    </row>
    <row r="107" spans="2:5">
      <c r="B107" s="2" t="s">
        <v>45</v>
      </c>
      <c r="C107" s="68">
        <v>0</v>
      </c>
    </row>
    <row r="108" spans="2:5">
      <c r="B108" s="2" t="s">
        <v>46</v>
      </c>
      <c r="C108" s="68">
        <v>0</v>
      </c>
    </row>
    <row r="109" spans="2:5">
      <c r="B109" s="2" t="s">
        <v>9</v>
      </c>
      <c r="C109" s="68">
        <v>0</v>
      </c>
    </row>
    <row r="110" spans="2:5">
      <c r="B110" s="2" t="s">
        <v>10</v>
      </c>
      <c r="C110" s="68">
        <v>0</v>
      </c>
    </row>
    <row r="111" spans="2:5">
      <c r="B111" s="2" t="s">
        <v>11</v>
      </c>
      <c r="C111" s="68">
        <v>0</v>
      </c>
    </row>
    <row r="112" spans="2:5">
      <c r="B112" s="2" t="s">
        <v>12</v>
      </c>
      <c r="C112" s="68">
        <v>0</v>
      </c>
    </row>
    <row r="113" spans="2:3">
      <c r="B113" s="2" t="s">
        <v>13</v>
      </c>
      <c r="C113" s="68">
        <v>0</v>
      </c>
    </row>
    <row r="114" spans="2:3">
      <c r="B114" s="2" t="s">
        <v>14</v>
      </c>
      <c r="C114" s="68">
        <v>0</v>
      </c>
    </row>
    <row r="115" spans="2:3">
      <c r="B115" s="2" t="s">
        <v>15</v>
      </c>
      <c r="C115" s="68">
        <v>0</v>
      </c>
    </row>
    <row r="116" spans="2:3">
      <c r="B116" s="2" t="s">
        <v>16</v>
      </c>
      <c r="C116" s="68">
        <v>0</v>
      </c>
    </row>
    <row r="117" spans="2:3">
      <c r="B117" s="2" t="s">
        <v>17</v>
      </c>
      <c r="C117" s="68">
        <v>0</v>
      </c>
    </row>
    <row r="118" spans="2:3">
      <c r="B118" s="2" t="s">
        <v>18</v>
      </c>
      <c r="C118" s="68">
        <v>0</v>
      </c>
    </row>
    <row r="119" spans="2:3">
      <c r="B119" s="2" t="s">
        <v>19</v>
      </c>
      <c r="C119" s="68">
        <v>0</v>
      </c>
    </row>
    <row r="120" spans="2:3">
      <c r="B120" s="2" t="s">
        <v>20</v>
      </c>
      <c r="C120" s="68">
        <v>0</v>
      </c>
    </row>
    <row r="121" spans="2:3">
      <c r="B121" s="2" t="s">
        <v>21</v>
      </c>
      <c r="C121" s="68">
        <v>0</v>
      </c>
    </row>
    <row r="122" spans="2:3">
      <c r="B122" s="2" t="s">
        <v>22</v>
      </c>
      <c r="C122" s="68">
        <v>0</v>
      </c>
    </row>
    <row r="123" spans="2:3">
      <c r="B123" s="2" t="s">
        <v>23</v>
      </c>
      <c r="C123" s="68">
        <v>0</v>
      </c>
    </row>
    <row r="124" spans="2:3">
      <c r="B124" s="2" t="s">
        <v>24</v>
      </c>
      <c r="C124" s="30">
        <f>E74</f>
        <v>1917.6963699999999</v>
      </c>
    </row>
    <row r="125" spans="2:3" ht="13.5" thickBot="1">
      <c r="B125" s="71" t="s">
        <v>25</v>
      </c>
      <c r="C125" s="81">
        <f>SUM(C107:C124)</f>
        <v>1917.6963699999999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FF33CC"/>
  </sheetPr>
  <dimension ref="A2:G43"/>
  <sheetViews>
    <sheetView topLeftCell="A4" zoomScaleNormal="100" workbookViewId="0">
      <selection activeCell="G39" sqref="G39"/>
    </sheetView>
  </sheetViews>
  <sheetFormatPr baseColWidth="10" defaultColWidth="11" defaultRowHeight="12.75"/>
  <cols>
    <col min="1" max="1" width="6.625" style="2" customWidth="1"/>
    <col min="2" max="3" width="11" style="2"/>
    <col min="4" max="4" width="16.875" style="2" customWidth="1"/>
    <col min="5" max="16384" width="11" style="2"/>
  </cols>
  <sheetData>
    <row r="2" spans="2:3">
      <c r="B2" s="4" t="s">
        <v>41</v>
      </c>
    </row>
    <row r="3" spans="2:3">
      <c r="B3" s="127" t="s">
        <v>39</v>
      </c>
      <c r="C3" s="14"/>
    </row>
    <row r="5" spans="2:3">
      <c r="B5" s="4" t="s">
        <v>29</v>
      </c>
    </row>
    <row r="6" spans="2:3" s="10" customFormat="1">
      <c r="B6" s="128">
        <f>+D41</f>
        <v>34737.27412802785</v>
      </c>
    </row>
    <row r="8" spans="2:3">
      <c r="B8" s="4" t="s">
        <v>30</v>
      </c>
    </row>
    <row r="9" spans="2:3">
      <c r="B9" s="14" t="s">
        <v>194</v>
      </c>
    </row>
    <row r="10" spans="2:3">
      <c r="B10" s="64"/>
    </row>
    <row r="11" spans="2:3">
      <c r="B11" s="4" t="s">
        <v>43</v>
      </c>
    </row>
    <row r="12" spans="2:3">
      <c r="B12" s="2" t="s">
        <v>37</v>
      </c>
    </row>
    <row r="13" spans="2:3">
      <c r="B13" s="2" t="s">
        <v>38</v>
      </c>
    </row>
    <row r="19" spans="1:7">
      <c r="B19" s="4" t="s">
        <v>44</v>
      </c>
    </row>
    <row r="20" spans="1:7">
      <c r="D20" s="144" t="s">
        <v>268</v>
      </c>
    </row>
    <row r="21" spans="1:7">
      <c r="C21" s="202" t="s">
        <v>115</v>
      </c>
      <c r="D21" s="205" t="s">
        <v>349</v>
      </c>
    </row>
    <row r="22" spans="1:7" ht="41.25" thickBot="1">
      <c r="A22" s="6"/>
      <c r="B22" s="103"/>
      <c r="C22" s="103" t="s">
        <v>378</v>
      </c>
      <c r="D22" s="286" t="s">
        <v>350</v>
      </c>
      <c r="E22" s="103" t="s">
        <v>299</v>
      </c>
      <c r="F22" s="103" t="s">
        <v>300</v>
      </c>
      <c r="G22" s="103" t="s">
        <v>301</v>
      </c>
    </row>
    <row r="23" spans="1:7">
      <c r="B23" s="2" t="s">
        <v>45</v>
      </c>
      <c r="C23" s="5">
        <v>8400674</v>
      </c>
      <c r="D23" s="5">
        <v>25718.071078715555</v>
      </c>
      <c r="E23" s="7">
        <f t="shared" ref="E23:E41" si="0">D23*1000/C23</f>
        <v>3.0614294851479245</v>
      </c>
      <c r="F23" s="7">
        <f>E23-E$41</f>
        <v>2.3175565750784162</v>
      </c>
      <c r="G23" s="5">
        <f t="shared" ref="G23:G41" si="1">F23*C23/1000</f>
        <v>19469.037263790298</v>
      </c>
    </row>
    <row r="24" spans="1:7">
      <c r="B24" s="2" t="s">
        <v>46</v>
      </c>
      <c r="C24" s="5">
        <v>1321616</v>
      </c>
      <c r="D24" s="5">
        <v>0</v>
      </c>
      <c r="E24" s="7">
        <f t="shared" si="0"/>
        <v>0</v>
      </c>
      <c r="F24" s="7">
        <f t="shared" ref="F24:F41" si="2">E24-E$41</f>
        <v>-0.74387291006950818</v>
      </c>
      <c r="G24" s="5">
        <f t="shared" si="1"/>
        <v>-983.11433991442311</v>
      </c>
    </row>
    <row r="25" spans="1:7">
      <c r="B25" s="2" t="s">
        <v>9</v>
      </c>
      <c r="C25" s="5">
        <v>1056492.5</v>
      </c>
      <c r="D25" s="5">
        <v>4472.9912721565715</v>
      </c>
      <c r="E25" s="7">
        <f t="shared" si="0"/>
        <v>4.2338126131104312</v>
      </c>
      <c r="F25" s="7">
        <f t="shared" si="2"/>
        <v>3.4899397030409229</v>
      </c>
      <c r="G25" s="5">
        <f t="shared" si="1"/>
        <v>3687.0951217149623</v>
      </c>
    </row>
    <row r="26" spans="1:7">
      <c r="B26" s="2" t="s">
        <v>10</v>
      </c>
      <c r="C26" s="5">
        <v>1103960.5</v>
      </c>
      <c r="D26" s="5">
        <v>1098.0037289002764</v>
      </c>
      <c r="E26" s="7">
        <f t="shared" si="0"/>
        <v>0.99460418094694181</v>
      </c>
      <c r="F26" s="7">
        <f t="shared" si="2"/>
        <v>0.25073127087743363</v>
      </c>
      <c r="G26" s="5">
        <f t="shared" si="1"/>
        <v>276.79741916348712</v>
      </c>
    </row>
    <row r="27" spans="1:7">
      <c r="B27" s="2" t="s">
        <v>11</v>
      </c>
      <c r="C27" s="5">
        <v>2102560.5</v>
      </c>
      <c r="D27" s="5">
        <v>0</v>
      </c>
      <c r="E27" s="7">
        <f t="shared" si="0"/>
        <v>0</v>
      </c>
      <c r="F27" s="7">
        <f t="shared" si="2"/>
        <v>-0.74387291006950818</v>
      </c>
      <c r="G27" s="5">
        <f t="shared" si="1"/>
        <v>-1564.0377977322003</v>
      </c>
    </row>
    <row r="28" spans="1:7">
      <c r="B28" s="2" t="s">
        <v>12</v>
      </c>
      <c r="C28" s="5">
        <v>586917.5</v>
      </c>
      <c r="D28" s="5">
        <v>1726.85788323935</v>
      </c>
      <c r="E28" s="7">
        <f t="shared" si="0"/>
        <v>2.9422497765688536</v>
      </c>
      <c r="F28" s="7">
        <f t="shared" si="2"/>
        <v>2.1983768664993453</v>
      </c>
      <c r="G28" s="5">
        <f t="shared" si="1"/>
        <v>1290.2658545436295</v>
      </c>
    </row>
    <row r="29" spans="1:7">
      <c r="B29" s="2" t="s">
        <v>13</v>
      </c>
      <c r="C29" s="5">
        <v>2483421</v>
      </c>
      <c r="D29" s="5">
        <v>0</v>
      </c>
      <c r="E29" s="7">
        <f t="shared" si="0"/>
        <v>0</v>
      </c>
      <c r="F29" s="7">
        <f t="shared" si="2"/>
        <v>-0.74387291006950818</v>
      </c>
      <c r="G29" s="5">
        <f t="shared" si="1"/>
        <v>-1847.349606197728</v>
      </c>
    </row>
    <row r="30" spans="1:7">
      <c r="B30" s="2" t="s">
        <v>14</v>
      </c>
      <c r="C30" s="5">
        <v>2068901</v>
      </c>
      <c r="D30" s="5">
        <v>0</v>
      </c>
      <c r="E30" s="7">
        <f t="shared" si="0"/>
        <v>0</v>
      </c>
      <c r="F30" s="7">
        <f t="shared" si="2"/>
        <v>-0.74387291006950818</v>
      </c>
      <c r="G30" s="5">
        <f t="shared" si="1"/>
        <v>-1538.9994075157156</v>
      </c>
    </row>
    <row r="31" spans="1:7">
      <c r="B31" s="2" t="s">
        <v>15</v>
      </c>
      <c r="C31" s="5">
        <v>7513504.5</v>
      </c>
      <c r="D31" s="5">
        <v>0</v>
      </c>
      <c r="E31" s="7">
        <f t="shared" si="0"/>
        <v>0</v>
      </c>
      <c r="F31" s="7">
        <f t="shared" si="2"/>
        <v>-0.74387291006950818</v>
      </c>
      <c r="G31" s="5">
        <f t="shared" si="1"/>
        <v>-5589.0924572353451</v>
      </c>
    </row>
    <row r="32" spans="1:7">
      <c r="B32" s="2" t="s">
        <v>16</v>
      </c>
      <c r="C32" s="5">
        <v>4992766.5</v>
      </c>
      <c r="D32" s="5">
        <v>0</v>
      </c>
      <c r="E32" s="7">
        <f t="shared" si="0"/>
        <v>0</v>
      </c>
      <c r="F32" s="7">
        <f t="shared" si="2"/>
        <v>-0.74387291006950818</v>
      </c>
      <c r="G32" s="5">
        <f t="shared" si="1"/>
        <v>-3713.9837456525534</v>
      </c>
    </row>
    <row r="33" spans="1:7">
      <c r="B33" s="2" t="s">
        <v>17</v>
      </c>
      <c r="C33" s="5">
        <v>1096314.5</v>
      </c>
      <c r="D33" s="5">
        <v>0</v>
      </c>
      <c r="E33" s="7">
        <f t="shared" si="0"/>
        <v>0</v>
      </c>
      <c r="F33" s="7">
        <f t="shared" si="2"/>
        <v>-0.74387291006950818</v>
      </c>
      <c r="G33" s="5">
        <f t="shared" si="1"/>
        <v>-815.51865746639783</v>
      </c>
    </row>
    <row r="34" spans="1:7">
      <c r="B34" s="2" t="s">
        <v>18</v>
      </c>
      <c r="C34" s="5">
        <v>2740521</v>
      </c>
      <c r="D34" s="5">
        <v>0</v>
      </c>
      <c r="E34" s="7">
        <f t="shared" si="0"/>
        <v>0</v>
      </c>
      <c r="F34" s="7">
        <f t="shared" si="2"/>
        <v>-0.74387291006950818</v>
      </c>
      <c r="G34" s="5">
        <f t="shared" si="1"/>
        <v>-2038.5993313765987</v>
      </c>
    </row>
    <row r="35" spans="1:7">
      <c r="B35" s="2" t="s">
        <v>19</v>
      </c>
      <c r="C35" s="5">
        <v>6445718</v>
      </c>
      <c r="D35" s="5">
        <v>0</v>
      </c>
      <c r="E35" s="7">
        <f t="shared" si="0"/>
        <v>0</v>
      </c>
      <c r="F35" s="7">
        <f t="shared" si="2"/>
        <v>-0.74387291006950818</v>
      </c>
      <c r="G35" s="5">
        <f t="shared" si="1"/>
        <v>-4794.7950061474094</v>
      </c>
    </row>
    <row r="36" spans="1:7">
      <c r="B36" s="2" t="s">
        <v>20</v>
      </c>
      <c r="C36" s="5">
        <v>1467053</v>
      </c>
      <c r="D36" s="5">
        <v>1721.3501650160956</v>
      </c>
      <c r="E36" s="7">
        <f t="shared" si="0"/>
        <v>1.1733387716845238</v>
      </c>
      <c r="F36" s="7">
        <f t="shared" si="2"/>
        <v>0.42946586161501565</v>
      </c>
      <c r="G36" s="5">
        <f t="shared" si="1"/>
        <v>630.04918067989354</v>
      </c>
    </row>
    <row r="37" spans="1:7">
      <c r="B37" s="2" t="s">
        <v>21</v>
      </c>
      <c r="C37" s="5">
        <v>640633</v>
      </c>
      <c r="D37" s="5">
        <v>0</v>
      </c>
      <c r="E37" s="7">
        <f t="shared" si="0"/>
        <v>0</v>
      </c>
      <c r="F37" s="7">
        <f t="shared" si="2"/>
        <v>-0.74387291006950818</v>
      </c>
      <c r="G37" s="5">
        <f t="shared" si="1"/>
        <v>-476.54953399655921</v>
      </c>
    </row>
    <row r="38" spans="1:7">
      <c r="B38" s="2" t="s">
        <v>22</v>
      </c>
      <c r="C38" s="5">
        <v>2189121</v>
      </c>
      <c r="D38" s="5">
        <v>0</v>
      </c>
      <c r="E38" s="7">
        <f t="shared" si="0"/>
        <v>0</v>
      </c>
      <c r="F38" s="7">
        <f t="shared" si="2"/>
        <v>-0.74387291006950818</v>
      </c>
      <c r="G38" s="5">
        <f t="shared" si="1"/>
        <v>-1628.427808764272</v>
      </c>
    </row>
    <row r="39" spans="1:7">
      <c r="B39" s="2" t="s">
        <v>23</v>
      </c>
      <c r="C39" s="5">
        <v>318027.5</v>
      </c>
      <c r="D39" s="5">
        <v>0</v>
      </c>
      <c r="E39" s="7">
        <f t="shared" si="0"/>
        <v>0</v>
      </c>
      <c r="F39" s="7">
        <f t="shared" si="2"/>
        <v>-0.74387291006950818</v>
      </c>
      <c r="G39" s="5">
        <f t="shared" si="1"/>
        <v>-236.57204190713051</v>
      </c>
    </row>
    <row r="40" spans="1:7">
      <c r="B40" s="2" t="s">
        <v>24</v>
      </c>
      <c r="C40" s="5">
        <v>169659.5</v>
      </c>
      <c r="D40" s="5">
        <v>0</v>
      </c>
      <c r="E40" s="7">
        <f t="shared" si="0"/>
        <v>0</v>
      </c>
      <c r="F40" s="7">
        <f t="shared" si="2"/>
        <v>-0.74387291006950818</v>
      </c>
      <c r="G40" s="5">
        <f t="shared" si="1"/>
        <v>-126.20510598593772</v>
      </c>
    </row>
    <row r="41" spans="1:7" ht="13.5" thickBot="1">
      <c r="A41" s="4"/>
      <c r="B41" s="71" t="s">
        <v>78</v>
      </c>
      <c r="C41" s="72">
        <v>46697861.5</v>
      </c>
      <c r="D41" s="73">
        <v>34737.27412802785</v>
      </c>
      <c r="E41" s="74">
        <f t="shared" si="0"/>
        <v>0.74387291006950818</v>
      </c>
      <c r="F41" s="75">
        <f t="shared" si="2"/>
        <v>0</v>
      </c>
      <c r="G41" s="72">
        <f t="shared" si="1"/>
        <v>0</v>
      </c>
    </row>
    <row r="43" spans="1:7">
      <c r="B43" s="2" t="s">
        <v>494</v>
      </c>
    </row>
  </sheetData>
  <phoneticPr fontId="2"/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FF33CC"/>
  </sheetPr>
  <dimension ref="A2:I43"/>
  <sheetViews>
    <sheetView zoomScaleNormal="100" workbookViewId="0">
      <selection activeCell="G19" sqref="G19"/>
    </sheetView>
  </sheetViews>
  <sheetFormatPr baseColWidth="10" defaultColWidth="11" defaultRowHeight="12.75"/>
  <cols>
    <col min="1" max="1" width="5.875" style="2" customWidth="1"/>
    <col min="2" max="3" width="11" style="2"/>
    <col min="4" max="4" width="16.875" style="2" customWidth="1"/>
    <col min="5" max="16384" width="11" style="2"/>
  </cols>
  <sheetData>
    <row r="2" spans="2:3">
      <c r="B2" s="4" t="s">
        <v>41</v>
      </c>
    </row>
    <row r="3" spans="2:3">
      <c r="B3" s="128" t="s">
        <v>496</v>
      </c>
      <c r="C3" s="14"/>
    </row>
    <row r="5" spans="2:3">
      <c r="B5" s="4" t="s">
        <v>48</v>
      </c>
    </row>
    <row r="6" spans="2:3" s="10" customFormat="1">
      <c r="B6" s="3">
        <f>+D41</f>
        <v>77769.748739413262</v>
      </c>
    </row>
    <row r="8" spans="2:3">
      <c r="B8" s="4" t="s">
        <v>30</v>
      </c>
    </row>
    <row r="9" spans="2:3">
      <c r="B9" s="2" t="s">
        <v>495</v>
      </c>
    </row>
    <row r="10" spans="2:3">
      <c r="B10" s="2" t="s">
        <v>36</v>
      </c>
    </row>
    <row r="11" spans="2:3">
      <c r="B11" s="4"/>
    </row>
    <row r="12" spans="2:3">
      <c r="B12" s="4" t="s">
        <v>43</v>
      </c>
    </row>
    <row r="13" spans="2:3">
      <c r="B13" s="2" t="s">
        <v>37</v>
      </c>
    </row>
    <row r="14" spans="2:3">
      <c r="B14" s="2" t="s">
        <v>38</v>
      </c>
    </row>
    <row r="19" spans="1:9">
      <c r="B19" s="4" t="s">
        <v>44</v>
      </c>
    </row>
    <row r="20" spans="1:9">
      <c r="D20" s="144" t="s">
        <v>268</v>
      </c>
    </row>
    <row r="21" spans="1:9">
      <c r="C21" s="202" t="s">
        <v>115</v>
      </c>
      <c r="D21" s="205" t="s">
        <v>351</v>
      </c>
    </row>
    <row r="22" spans="1:9" ht="41.25" thickBot="1">
      <c r="A22" s="6"/>
      <c r="B22" s="135"/>
      <c r="C22" s="103" t="s">
        <v>378</v>
      </c>
      <c r="D22" s="286" t="s">
        <v>298</v>
      </c>
      <c r="E22" s="103" t="s">
        <v>299</v>
      </c>
      <c r="F22" s="103" t="s">
        <v>300</v>
      </c>
      <c r="G22" s="103" t="s">
        <v>301</v>
      </c>
    </row>
    <row r="23" spans="1:9">
      <c r="B23" s="2" t="s">
        <v>45</v>
      </c>
      <c r="C23" s="5">
        <v>8400674</v>
      </c>
      <c r="D23" s="5">
        <v>0</v>
      </c>
      <c r="E23" s="7">
        <v>0</v>
      </c>
      <c r="F23" s="7">
        <f>E23-E$41</f>
        <v>-1.3954831740922549</v>
      </c>
      <c r="G23" s="5">
        <f t="shared" ref="G23:G41" si="0">F23*C23/1000</f>
        <v>-11722.999218034278</v>
      </c>
      <c r="I23" s="13"/>
    </row>
    <row r="24" spans="1:9">
      <c r="B24" s="2" t="s">
        <v>46</v>
      </c>
      <c r="C24" s="5">
        <v>1321616</v>
      </c>
      <c r="D24" s="5">
        <v>0</v>
      </c>
      <c r="E24" s="7">
        <v>0</v>
      </c>
      <c r="F24" s="7">
        <f t="shared" ref="F24:F41" si="1">E24-E$41</f>
        <v>-1.3954831740922549</v>
      </c>
      <c r="G24" s="5">
        <f t="shared" si="0"/>
        <v>-1844.2928906111097</v>
      </c>
      <c r="I24" s="13"/>
    </row>
    <row r="25" spans="1:9">
      <c r="B25" s="2" t="s">
        <v>9</v>
      </c>
      <c r="C25" s="5">
        <v>1056492.5</v>
      </c>
      <c r="D25" s="5">
        <v>0</v>
      </c>
      <c r="E25" s="7">
        <v>0</v>
      </c>
      <c r="F25" s="7">
        <f t="shared" si="1"/>
        <v>-1.3954831740922549</v>
      </c>
      <c r="G25" s="5">
        <f t="shared" si="0"/>
        <v>-1474.3175073046616</v>
      </c>
      <c r="I25" s="13"/>
    </row>
    <row r="26" spans="1:9">
      <c r="B26" s="2" t="s">
        <v>10</v>
      </c>
      <c r="C26" s="5">
        <v>1103960.5</v>
      </c>
      <c r="D26" s="5">
        <v>0</v>
      </c>
      <c r="E26" s="7">
        <v>0</v>
      </c>
      <c r="F26" s="7">
        <f t="shared" si="1"/>
        <v>-1.3954831740922549</v>
      </c>
      <c r="G26" s="5">
        <f t="shared" si="0"/>
        <v>-1540.5583026124727</v>
      </c>
      <c r="I26" s="13"/>
    </row>
    <row r="27" spans="1:9">
      <c r="B27" s="2" t="s">
        <v>11</v>
      </c>
      <c r="C27" s="5">
        <v>2102560.5</v>
      </c>
      <c r="D27" s="5">
        <v>8775.6550609471578</v>
      </c>
      <c r="E27" s="7">
        <v>3.258015395974474</v>
      </c>
      <c r="F27" s="7">
        <f t="shared" si="1"/>
        <v>1.8625322218822191</v>
      </c>
      <c r="G27" s="5">
        <f t="shared" si="0"/>
        <v>3916.0866797067897</v>
      </c>
      <c r="I27" s="13"/>
    </row>
    <row r="28" spans="1:9">
      <c r="B28" s="2" t="s">
        <v>12</v>
      </c>
      <c r="C28" s="5">
        <v>586917.5</v>
      </c>
      <c r="D28" s="5">
        <v>0</v>
      </c>
      <c r="E28" s="7">
        <v>0</v>
      </c>
      <c r="F28" s="7">
        <f t="shared" si="1"/>
        <v>-1.3954831740922549</v>
      </c>
      <c r="G28" s="5">
        <f t="shared" si="0"/>
        <v>-819.03349583029092</v>
      </c>
      <c r="I28" s="13"/>
    </row>
    <row r="29" spans="1:9">
      <c r="B29" s="2" t="s">
        <v>13</v>
      </c>
      <c r="C29" s="5">
        <v>2483421</v>
      </c>
      <c r="D29" s="5">
        <v>0</v>
      </c>
      <c r="E29" s="7">
        <v>0</v>
      </c>
      <c r="F29" s="7">
        <f t="shared" si="1"/>
        <v>-1.3954831740922549</v>
      </c>
      <c r="G29" s="5">
        <f t="shared" si="0"/>
        <v>-3465.5722196873617</v>
      </c>
      <c r="I29" s="13"/>
    </row>
    <row r="30" spans="1:9">
      <c r="B30" s="2" t="s">
        <v>14</v>
      </c>
      <c r="C30" s="5">
        <v>2068901</v>
      </c>
      <c r="D30" s="5">
        <v>0</v>
      </c>
      <c r="E30" s="7">
        <v>0</v>
      </c>
      <c r="F30" s="7">
        <f t="shared" si="1"/>
        <v>-1.3954831740922549</v>
      </c>
      <c r="G30" s="5">
        <f t="shared" si="0"/>
        <v>-2887.1165343626403</v>
      </c>
      <c r="I30" s="13"/>
    </row>
    <row r="31" spans="1:9" ht="13.5" customHeight="1">
      <c r="B31" s="2" t="s">
        <v>15</v>
      </c>
      <c r="C31" s="5">
        <v>7513504.5</v>
      </c>
      <c r="D31" s="5">
        <v>2348.9075944358196</v>
      </c>
      <c r="E31" s="7">
        <v>0.27324025910189725</v>
      </c>
      <c r="F31" s="7">
        <f t="shared" si="1"/>
        <v>-1.1222429149903577</v>
      </c>
      <c r="G31" s="5">
        <f t="shared" si="0"/>
        <v>-8431.9771918731713</v>
      </c>
      <c r="I31" s="13"/>
    </row>
    <row r="32" spans="1:9">
      <c r="B32" s="2" t="s">
        <v>16</v>
      </c>
      <c r="C32" s="5">
        <v>4992766.5</v>
      </c>
      <c r="D32" s="5">
        <v>8178.2610195544366</v>
      </c>
      <c r="E32" s="7">
        <v>1.3242565135816993</v>
      </c>
      <c r="F32" s="7">
        <f t="shared" si="1"/>
        <v>-7.1226660510555595E-2</v>
      </c>
      <c r="G32" s="5">
        <f t="shared" si="0"/>
        <v>-355.6180845039749</v>
      </c>
      <c r="I32" s="13"/>
    </row>
    <row r="33" spans="1:9">
      <c r="B33" s="2" t="s">
        <v>17</v>
      </c>
      <c r="C33" s="5">
        <v>1096314.5</v>
      </c>
      <c r="D33" s="5">
        <v>0</v>
      </c>
      <c r="E33" s="7">
        <v>0</v>
      </c>
      <c r="F33" s="7">
        <f t="shared" si="1"/>
        <v>-1.3954831740922549</v>
      </c>
      <c r="G33" s="5">
        <f t="shared" si="0"/>
        <v>-1529.8884382633635</v>
      </c>
      <c r="I33" s="13"/>
    </row>
    <row r="34" spans="1:9">
      <c r="B34" s="2" t="s">
        <v>18</v>
      </c>
      <c r="C34" s="5">
        <v>2740521</v>
      </c>
      <c r="D34" s="5">
        <v>58466.92506447585</v>
      </c>
      <c r="E34" s="7">
        <v>18.06696862614308</v>
      </c>
      <c r="F34" s="7">
        <f t="shared" si="1"/>
        <v>16.671485452050824</v>
      </c>
      <c r="G34" s="5">
        <f t="shared" si="0"/>
        <v>45688.555982539772</v>
      </c>
      <c r="I34" s="13"/>
    </row>
    <row r="35" spans="1:9">
      <c r="B35" s="2" t="s">
        <v>19</v>
      </c>
      <c r="C35" s="5">
        <v>6445718</v>
      </c>
      <c r="D35" s="5">
        <v>0</v>
      </c>
      <c r="E35" s="7">
        <v>0</v>
      </c>
      <c r="F35" s="7">
        <f t="shared" si="1"/>
        <v>-1.3954831740922549</v>
      </c>
      <c r="G35" s="5">
        <f t="shared" si="0"/>
        <v>-8994.8910139435811</v>
      </c>
      <c r="I35" s="13"/>
    </row>
    <row r="36" spans="1:9">
      <c r="B36" s="2" t="s">
        <v>20</v>
      </c>
      <c r="C36" s="5">
        <v>1467053</v>
      </c>
      <c r="D36" s="5">
        <v>0</v>
      </c>
      <c r="E36" s="7">
        <v>0</v>
      </c>
      <c r="F36" s="7">
        <f t="shared" si="1"/>
        <v>-1.3954831740922549</v>
      </c>
      <c r="G36" s="5">
        <f t="shared" si="0"/>
        <v>-2047.2477770015648</v>
      </c>
      <c r="I36" s="13"/>
    </row>
    <row r="37" spans="1:9">
      <c r="B37" s="2" t="s">
        <v>21</v>
      </c>
      <c r="C37" s="5">
        <v>640633</v>
      </c>
      <c r="D37" s="5">
        <v>0</v>
      </c>
      <c r="E37" s="7">
        <v>0</v>
      </c>
      <c r="F37" s="7">
        <f t="shared" si="1"/>
        <v>-1.3954831740922549</v>
      </c>
      <c r="G37" s="5">
        <f t="shared" si="0"/>
        <v>-893.99257226824352</v>
      </c>
      <c r="I37" s="13"/>
    </row>
    <row r="38" spans="1:9">
      <c r="B38" s="2" t="s">
        <v>22</v>
      </c>
      <c r="C38" s="5">
        <v>2189121</v>
      </c>
      <c r="D38" s="5">
        <v>0</v>
      </c>
      <c r="E38" s="7">
        <v>0</v>
      </c>
      <c r="F38" s="7">
        <f t="shared" si="1"/>
        <v>-1.3954831740922549</v>
      </c>
      <c r="G38" s="5">
        <f t="shared" si="0"/>
        <v>-3054.8815215520108</v>
      </c>
      <c r="I38" s="13"/>
    </row>
    <row r="39" spans="1:9">
      <c r="B39" s="2" t="s">
        <v>23</v>
      </c>
      <c r="C39" s="5">
        <v>318027.5</v>
      </c>
      <c r="D39" s="5">
        <v>0</v>
      </c>
      <c r="E39" s="7">
        <v>0</v>
      </c>
      <c r="F39" s="7">
        <f t="shared" si="1"/>
        <v>-1.3954831740922549</v>
      </c>
      <c r="G39" s="5">
        <f t="shared" si="0"/>
        <v>-443.80202514862464</v>
      </c>
      <c r="I39" s="13"/>
    </row>
    <row r="40" spans="1:9">
      <c r="B40" s="2" t="s">
        <v>24</v>
      </c>
      <c r="C40" s="5">
        <v>169659.5</v>
      </c>
      <c r="D40" s="5">
        <v>0</v>
      </c>
      <c r="E40" s="7">
        <v>0</v>
      </c>
      <c r="F40" s="7">
        <f t="shared" si="1"/>
        <v>-1.3954831740922549</v>
      </c>
      <c r="G40" s="5">
        <f t="shared" si="0"/>
        <v>-236.75697757490491</v>
      </c>
      <c r="I40" s="13"/>
    </row>
    <row r="41" spans="1:9" ht="13.5" thickBot="1">
      <c r="A41" s="4"/>
      <c r="B41" s="71" t="s">
        <v>78</v>
      </c>
      <c r="C41" s="72">
        <v>46697861.5</v>
      </c>
      <c r="D41" s="73">
        <v>77769.748739413262</v>
      </c>
      <c r="E41" s="74">
        <v>1.3954831740922549</v>
      </c>
      <c r="F41" s="75">
        <f t="shared" si="1"/>
        <v>0</v>
      </c>
      <c r="G41" s="72">
        <f t="shared" si="0"/>
        <v>0</v>
      </c>
      <c r="I41" s="13"/>
    </row>
    <row r="43" spans="1:9">
      <c r="B43" s="2" t="s">
        <v>494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B2:J67"/>
  <sheetViews>
    <sheetView workbookViewId="0">
      <selection activeCell="F23" sqref="F23:G41"/>
    </sheetView>
  </sheetViews>
  <sheetFormatPr baseColWidth="10" defaultRowHeight="12.75"/>
  <cols>
    <col min="1" max="1" width="7.5" customWidth="1"/>
    <col min="2" max="2" width="15.125" customWidth="1"/>
    <col min="3" max="3" width="21" customWidth="1"/>
    <col min="4" max="4" width="16.875" customWidth="1"/>
    <col min="5" max="5" width="21" customWidth="1"/>
  </cols>
  <sheetData>
    <row r="2" spans="2:7">
      <c r="B2" s="4" t="s">
        <v>41</v>
      </c>
      <c r="C2" s="2"/>
      <c r="D2" s="2"/>
      <c r="E2" s="2"/>
      <c r="F2" s="2"/>
      <c r="G2" s="2"/>
    </row>
    <row r="3" spans="2:7" s="224" customFormat="1">
      <c r="B3" s="223" t="s">
        <v>352</v>
      </c>
      <c r="C3" s="128"/>
      <c r="D3" s="10"/>
      <c r="E3" s="10"/>
      <c r="F3" s="10"/>
      <c r="G3" s="10"/>
    </row>
    <row r="4" spans="2:7" ht="15.95" customHeight="1">
      <c r="B4" s="2"/>
      <c r="C4" s="2"/>
      <c r="D4" s="2"/>
      <c r="E4" s="2"/>
      <c r="F4" s="2"/>
      <c r="G4" s="2"/>
    </row>
    <row r="5" spans="2:7">
      <c r="B5" s="4" t="s">
        <v>335</v>
      </c>
      <c r="C5" s="2"/>
      <c r="D5" s="2"/>
      <c r="E5" s="2"/>
      <c r="F5" s="2"/>
      <c r="G5" s="2"/>
    </row>
    <row r="6" spans="2:7" s="224" customFormat="1">
      <c r="B6" s="225">
        <v>53401.00187</v>
      </c>
      <c r="C6" s="10"/>
      <c r="D6" s="10"/>
      <c r="E6" s="10"/>
      <c r="F6" s="10"/>
      <c r="G6" s="10"/>
    </row>
    <row r="7" spans="2:7">
      <c r="B7" s="2"/>
      <c r="C7" s="2"/>
      <c r="D7" s="2"/>
      <c r="E7" s="2"/>
      <c r="F7" s="2"/>
      <c r="G7" s="2"/>
    </row>
    <row r="8" spans="2:7">
      <c r="B8" s="4" t="s">
        <v>187</v>
      </c>
      <c r="C8" s="2"/>
      <c r="D8" s="2"/>
      <c r="E8" s="2"/>
      <c r="F8" s="2"/>
      <c r="G8" s="2"/>
    </row>
    <row r="9" spans="2:7">
      <c r="B9" s="2" t="s">
        <v>489</v>
      </c>
      <c r="C9" s="2"/>
      <c r="D9" s="2"/>
      <c r="E9" s="2"/>
      <c r="F9" s="2"/>
      <c r="G9" s="2"/>
    </row>
    <row r="10" spans="2:7">
      <c r="B10" s="2"/>
      <c r="C10" s="2"/>
      <c r="D10" s="2"/>
      <c r="E10" s="2"/>
      <c r="F10" s="2"/>
      <c r="G10" s="2"/>
    </row>
    <row r="11" spans="2:7">
      <c r="B11" s="4" t="s">
        <v>266</v>
      </c>
      <c r="C11" s="2"/>
      <c r="D11" s="2"/>
      <c r="E11" s="2"/>
      <c r="F11" s="2"/>
      <c r="G11" s="2"/>
    </row>
    <row r="12" spans="2:7">
      <c r="B12" s="2" t="s">
        <v>201</v>
      </c>
      <c r="C12" s="2"/>
      <c r="D12" s="2"/>
      <c r="E12" s="2"/>
      <c r="F12" s="2"/>
      <c r="G12" s="2"/>
    </row>
    <row r="13" spans="2:7">
      <c r="B13" s="2"/>
      <c r="C13" s="2"/>
      <c r="D13" s="2"/>
      <c r="E13" s="2"/>
      <c r="F13" s="2"/>
      <c r="G13" s="2"/>
    </row>
    <row r="14" spans="2:7">
      <c r="B14" s="2"/>
      <c r="C14" s="2"/>
      <c r="D14" s="2"/>
      <c r="E14" s="2"/>
      <c r="F14" s="2"/>
      <c r="G14" s="2"/>
    </row>
    <row r="15" spans="2:7">
      <c r="B15" s="2"/>
      <c r="C15" s="2"/>
      <c r="D15" s="2"/>
      <c r="E15" s="2"/>
      <c r="F15" s="2"/>
      <c r="G15" s="2"/>
    </row>
    <row r="16" spans="2:7">
      <c r="B16" s="2"/>
      <c r="C16" s="2"/>
      <c r="D16" s="2"/>
      <c r="E16" s="2"/>
      <c r="F16" s="2"/>
      <c r="G16" s="2"/>
    </row>
    <row r="17" spans="2:10">
      <c r="B17" s="2"/>
      <c r="C17" s="2"/>
      <c r="D17" s="2"/>
      <c r="E17" s="2"/>
      <c r="F17" s="2"/>
      <c r="G17" s="2"/>
    </row>
    <row r="18" spans="2:10">
      <c r="B18" s="2"/>
      <c r="C18" s="2"/>
      <c r="D18" s="2"/>
      <c r="E18" s="2"/>
      <c r="F18" s="2"/>
      <c r="G18" s="2"/>
    </row>
    <row r="19" spans="2:10" ht="13.5">
      <c r="B19" s="273" t="s">
        <v>44</v>
      </c>
      <c r="C19" s="2"/>
      <c r="D19" s="2"/>
      <c r="E19" s="2"/>
      <c r="F19" s="2"/>
      <c r="G19" s="2"/>
    </row>
    <row r="20" spans="2:10">
      <c r="B20" s="2"/>
      <c r="C20" s="2"/>
      <c r="D20" s="144" t="s">
        <v>268</v>
      </c>
      <c r="E20" s="2"/>
      <c r="F20" s="2"/>
      <c r="G20" s="2"/>
    </row>
    <row r="21" spans="2:10">
      <c r="B21" s="2"/>
      <c r="C21" s="202" t="s">
        <v>115</v>
      </c>
      <c r="D21" s="2"/>
      <c r="E21" s="2"/>
      <c r="F21" s="2"/>
      <c r="G21" s="2"/>
    </row>
    <row r="22" spans="2:10" ht="41.25" thickBot="1">
      <c r="B22" s="70"/>
      <c r="C22" s="70" t="s">
        <v>378</v>
      </c>
      <c r="D22" s="70" t="s">
        <v>298</v>
      </c>
      <c r="E22" s="70" t="s">
        <v>299</v>
      </c>
      <c r="F22" s="70" t="s">
        <v>300</v>
      </c>
      <c r="G22" s="70" t="s">
        <v>301</v>
      </c>
    </row>
    <row r="23" spans="2:10">
      <c r="B23" s="2" t="s">
        <v>45</v>
      </c>
      <c r="C23" s="5">
        <v>8400674</v>
      </c>
      <c r="D23" s="5">
        <f>+D49</f>
        <v>9606.5300117278475</v>
      </c>
      <c r="E23" s="7">
        <f t="shared" ref="E23:E41" si="0">D23*1000/C23</f>
        <v>1.1435427695120473</v>
      </c>
      <c r="F23" s="7">
        <f>E23-E$41</f>
        <v>0</v>
      </c>
      <c r="G23" s="5">
        <f t="shared" ref="G23:G41" si="1">F23*C23/1000</f>
        <v>0</v>
      </c>
      <c r="I23" s="5"/>
      <c r="J23" s="190"/>
    </row>
    <row r="24" spans="2:10">
      <c r="B24" s="2" t="s">
        <v>46</v>
      </c>
      <c r="C24" s="5">
        <v>1321616</v>
      </c>
      <c r="D24" s="5">
        <f t="shared" ref="D24:D40" si="2">+D50</f>
        <v>1511.3244208714339</v>
      </c>
      <c r="E24" s="7">
        <f t="shared" si="0"/>
        <v>1.1435427695120473</v>
      </c>
      <c r="F24" s="7">
        <f t="shared" ref="F24:F40" si="3">E24-E$41</f>
        <v>0</v>
      </c>
      <c r="G24" s="5">
        <f t="shared" si="1"/>
        <v>0</v>
      </c>
      <c r="I24" s="5"/>
      <c r="J24" s="190"/>
    </row>
    <row r="25" spans="2:10">
      <c r="B25" s="2" t="s">
        <v>9</v>
      </c>
      <c r="C25" s="5">
        <v>1056492.5</v>
      </c>
      <c r="D25" s="5">
        <f t="shared" si="2"/>
        <v>1208.1443594187065</v>
      </c>
      <c r="E25" s="7">
        <f t="shared" si="0"/>
        <v>1.1435427695120473</v>
      </c>
      <c r="F25" s="7">
        <f t="shared" si="3"/>
        <v>0</v>
      </c>
      <c r="G25" s="5">
        <f t="shared" si="1"/>
        <v>0</v>
      </c>
      <c r="I25" s="5"/>
      <c r="J25" s="190"/>
    </row>
    <row r="26" spans="2:10">
      <c r="B26" s="2" t="s">
        <v>10</v>
      </c>
      <c r="C26" s="5">
        <v>1103960.5</v>
      </c>
      <c r="D26" s="5">
        <f t="shared" si="2"/>
        <v>1262.4260476019044</v>
      </c>
      <c r="E26" s="7">
        <f t="shared" si="0"/>
        <v>1.1435427695120473</v>
      </c>
      <c r="F26" s="7">
        <f t="shared" si="3"/>
        <v>0</v>
      </c>
      <c r="G26" s="5">
        <f t="shared" si="1"/>
        <v>0</v>
      </c>
      <c r="I26" s="5"/>
      <c r="J26" s="190"/>
    </row>
    <row r="27" spans="2:10">
      <c r="B27" s="2" t="s">
        <v>11</v>
      </c>
      <c r="C27" s="5">
        <v>2102560.5</v>
      </c>
      <c r="D27" s="5">
        <f t="shared" si="2"/>
        <v>2404.3678572366348</v>
      </c>
      <c r="E27" s="7">
        <f t="shared" si="0"/>
        <v>1.1435427695120473</v>
      </c>
      <c r="F27" s="7">
        <f t="shared" si="3"/>
        <v>0</v>
      </c>
      <c r="G27" s="5">
        <f t="shared" si="1"/>
        <v>0</v>
      </c>
      <c r="I27" s="5"/>
      <c r="J27" s="190"/>
    </row>
    <row r="28" spans="2:10">
      <c r="B28" s="2" t="s">
        <v>12</v>
      </c>
      <c r="C28" s="5">
        <v>586917.5</v>
      </c>
      <c r="D28" s="5">
        <f t="shared" si="2"/>
        <v>671.16526342508689</v>
      </c>
      <c r="E28" s="7">
        <f t="shared" si="0"/>
        <v>1.143542769512047</v>
      </c>
      <c r="F28" s="7">
        <f t="shared" si="3"/>
        <v>0</v>
      </c>
      <c r="G28" s="5">
        <f t="shared" si="1"/>
        <v>0</v>
      </c>
      <c r="I28" s="5"/>
      <c r="J28" s="190"/>
    </row>
    <row r="29" spans="2:10">
      <c r="B29" s="2" t="s">
        <v>13</v>
      </c>
      <c r="C29" s="5">
        <v>2483421</v>
      </c>
      <c r="D29" s="5">
        <f t="shared" si="2"/>
        <v>2839.8981282043778</v>
      </c>
      <c r="E29" s="7">
        <f t="shared" si="0"/>
        <v>1.1435427695120473</v>
      </c>
      <c r="F29" s="7">
        <f t="shared" si="3"/>
        <v>0</v>
      </c>
      <c r="G29" s="5">
        <f t="shared" si="1"/>
        <v>0</v>
      </c>
      <c r="I29" s="5"/>
      <c r="J29" s="190"/>
    </row>
    <row r="30" spans="2:10">
      <c r="B30" s="2" t="s">
        <v>14</v>
      </c>
      <c r="C30" s="5">
        <v>2068901</v>
      </c>
      <c r="D30" s="5">
        <f t="shared" si="2"/>
        <v>2365.8767793862439</v>
      </c>
      <c r="E30" s="7">
        <f t="shared" si="0"/>
        <v>1.143542769512047</v>
      </c>
      <c r="F30" s="7">
        <f t="shared" si="3"/>
        <v>0</v>
      </c>
      <c r="G30" s="5">
        <f t="shared" si="1"/>
        <v>0</v>
      </c>
      <c r="I30" s="5"/>
      <c r="J30" s="190"/>
    </row>
    <row r="31" spans="2:10">
      <c r="B31" s="2" t="s">
        <v>15</v>
      </c>
      <c r="C31" s="5">
        <v>7513504.5</v>
      </c>
      <c r="D31" s="5">
        <f t="shared" si="2"/>
        <v>8592.0137446712288</v>
      </c>
      <c r="E31" s="7">
        <f t="shared" si="0"/>
        <v>1.1435427695120473</v>
      </c>
      <c r="F31" s="7">
        <f t="shared" si="3"/>
        <v>0</v>
      </c>
      <c r="G31" s="5">
        <f t="shared" si="1"/>
        <v>0</v>
      </c>
      <c r="I31" s="5"/>
      <c r="J31" s="190"/>
    </row>
    <row r="32" spans="2:10">
      <c r="B32" s="2" t="s">
        <v>16</v>
      </c>
      <c r="C32" s="5">
        <v>4992766.5</v>
      </c>
      <c r="D32" s="5">
        <f t="shared" si="2"/>
        <v>5709.4420309369707</v>
      </c>
      <c r="E32" s="7">
        <f t="shared" si="0"/>
        <v>1.1435427695120473</v>
      </c>
      <c r="F32" s="7">
        <f t="shared" si="3"/>
        <v>0</v>
      </c>
      <c r="G32" s="5">
        <f t="shared" si="1"/>
        <v>0</v>
      </c>
      <c r="I32" s="5"/>
      <c r="J32" s="190"/>
    </row>
    <row r="33" spans="2:10">
      <c r="B33" s="2" t="s">
        <v>17</v>
      </c>
      <c r="C33" s="5">
        <v>1096314.5</v>
      </c>
      <c r="D33" s="5">
        <f t="shared" si="2"/>
        <v>1253.6825195862152</v>
      </c>
      <c r="E33" s="7">
        <f t="shared" si="0"/>
        <v>1.1435427695120473</v>
      </c>
      <c r="F33" s="7">
        <f t="shared" si="3"/>
        <v>0</v>
      </c>
      <c r="G33" s="5">
        <f t="shared" si="1"/>
        <v>0</v>
      </c>
      <c r="I33" s="5"/>
      <c r="J33" s="190"/>
    </row>
    <row r="34" spans="2:10">
      <c r="B34" s="2" t="s">
        <v>18</v>
      </c>
      <c r="C34" s="5">
        <v>2740521</v>
      </c>
      <c r="D34" s="5">
        <f t="shared" si="2"/>
        <v>3133.9029742459247</v>
      </c>
      <c r="E34" s="7">
        <f t="shared" si="0"/>
        <v>1.143542769512047</v>
      </c>
      <c r="F34" s="7">
        <f t="shared" si="3"/>
        <v>0</v>
      </c>
      <c r="G34" s="5">
        <f t="shared" si="1"/>
        <v>0</v>
      </c>
      <c r="I34" s="5"/>
      <c r="J34" s="190"/>
    </row>
    <row r="35" spans="2:10">
      <c r="B35" s="2" t="s">
        <v>19</v>
      </c>
      <c r="C35" s="5">
        <v>6445718</v>
      </c>
      <c r="D35" s="5">
        <f t="shared" si="2"/>
        <v>7370.9542132136539</v>
      </c>
      <c r="E35" s="7">
        <f t="shared" si="0"/>
        <v>1.1435427695120473</v>
      </c>
      <c r="F35" s="7">
        <f t="shared" si="3"/>
        <v>0</v>
      </c>
      <c r="G35" s="5">
        <f t="shared" si="1"/>
        <v>0</v>
      </c>
      <c r="I35" s="5"/>
      <c r="J35" s="190"/>
    </row>
    <row r="36" spans="2:10">
      <c r="B36" s="2" t="s">
        <v>20</v>
      </c>
      <c r="C36" s="5">
        <v>1467053</v>
      </c>
      <c r="D36" s="5">
        <f t="shared" si="2"/>
        <v>1677.6378506409574</v>
      </c>
      <c r="E36" s="7">
        <f t="shared" si="0"/>
        <v>1.1435427695120473</v>
      </c>
      <c r="F36" s="7">
        <f t="shared" si="3"/>
        <v>0</v>
      </c>
      <c r="G36" s="5">
        <f t="shared" si="1"/>
        <v>0</v>
      </c>
      <c r="I36" s="5"/>
      <c r="J36" s="190"/>
    </row>
    <row r="37" spans="2:10">
      <c r="B37" s="2" t="s">
        <v>21</v>
      </c>
      <c r="C37" s="5">
        <v>640633</v>
      </c>
      <c r="D37" s="5">
        <f t="shared" si="2"/>
        <v>732.5912350608113</v>
      </c>
      <c r="E37" s="7">
        <f t="shared" si="0"/>
        <v>1.143542769512047</v>
      </c>
      <c r="F37" s="7">
        <f t="shared" si="3"/>
        <v>0</v>
      </c>
      <c r="G37" s="5">
        <f t="shared" si="1"/>
        <v>0</v>
      </c>
      <c r="I37" s="5"/>
      <c r="J37" s="190"/>
    </row>
    <row r="38" spans="2:10">
      <c r="B38" s="2" t="s">
        <v>22</v>
      </c>
      <c r="C38" s="5">
        <v>2189121</v>
      </c>
      <c r="D38" s="5">
        <f t="shared" si="2"/>
        <v>2503.353491136982</v>
      </c>
      <c r="E38" s="7">
        <f t="shared" si="0"/>
        <v>1.143542769512047</v>
      </c>
      <c r="F38" s="7">
        <f t="shared" si="3"/>
        <v>0</v>
      </c>
      <c r="G38" s="5">
        <f t="shared" si="1"/>
        <v>0</v>
      </c>
      <c r="I38" s="5"/>
      <c r="J38" s="190"/>
    </row>
    <row r="39" spans="2:10">
      <c r="B39" s="2" t="s">
        <v>23</v>
      </c>
      <c r="C39" s="5">
        <v>318027.5</v>
      </c>
      <c r="D39" s="5">
        <f t="shared" si="2"/>
        <v>363.67804813099258</v>
      </c>
      <c r="E39" s="7">
        <f t="shared" si="0"/>
        <v>1.143542769512047</v>
      </c>
      <c r="F39" s="7">
        <f t="shared" si="3"/>
        <v>0</v>
      </c>
      <c r="G39" s="5">
        <f t="shared" si="1"/>
        <v>0</v>
      </c>
      <c r="I39" s="5"/>
      <c r="J39" s="190"/>
    </row>
    <row r="40" spans="2:10">
      <c r="B40" s="2" t="s">
        <v>24</v>
      </c>
      <c r="C40" s="5">
        <v>169659.5</v>
      </c>
      <c r="D40" s="5">
        <f t="shared" si="2"/>
        <v>194.01289450402916</v>
      </c>
      <c r="E40" s="7">
        <f t="shared" si="0"/>
        <v>1.143542769512047</v>
      </c>
      <c r="F40" s="7">
        <f t="shared" si="3"/>
        <v>0</v>
      </c>
      <c r="G40" s="5">
        <f t="shared" si="1"/>
        <v>0</v>
      </c>
      <c r="I40" s="5"/>
      <c r="J40" s="190"/>
    </row>
    <row r="41" spans="2:10" ht="13.5" thickBot="1">
      <c r="B41" s="71" t="s">
        <v>78</v>
      </c>
      <c r="C41" s="72">
        <v>46697861.5</v>
      </c>
      <c r="D41" s="73">
        <f>SUM(D23:D40)</f>
        <v>53401.00187</v>
      </c>
      <c r="E41" s="74">
        <f t="shared" si="0"/>
        <v>1.143542769512047</v>
      </c>
      <c r="F41" s="74">
        <f>+E41-$E$41</f>
        <v>0</v>
      </c>
      <c r="G41" s="72">
        <f t="shared" si="1"/>
        <v>0</v>
      </c>
      <c r="I41" s="5"/>
      <c r="J41" s="190"/>
    </row>
    <row r="42" spans="2:10">
      <c r="B42" s="4"/>
      <c r="C42" s="5"/>
      <c r="D42" s="9"/>
      <c r="E42" s="7"/>
      <c r="F42" s="7"/>
      <c r="G42" s="5"/>
    </row>
    <row r="43" spans="2:10">
      <c r="B43" s="4"/>
      <c r="C43" s="5"/>
      <c r="D43" s="9"/>
      <c r="E43" s="7"/>
      <c r="F43" s="7"/>
      <c r="G43" s="5"/>
    </row>
    <row r="44" spans="2:10">
      <c r="B44" s="4" t="s">
        <v>491</v>
      </c>
      <c r="C44" s="329"/>
    </row>
    <row r="45" spans="2:10">
      <c r="B45" s="10" t="s">
        <v>203</v>
      </c>
      <c r="C45" s="2" t="s">
        <v>490</v>
      </c>
    </row>
    <row r="47" spans="2:10">
      <c r="B47" s="2"/>
    </row>
    <row r="48" spans="2:10" ht="27.75" thickBot="1">
      <c r="B48" s="91"/>
      <c r="C48" s="87" t="s">
        <v>283</v>
      </c>
      <c r="D48" s="267" t="s">
        <v>285</v>
      </c>
    </row>
    <row r="49" spans="2:4">
      <c r="B49" s="2" t="s">
        <v>45</v>
      </c>
      <c r="C49" s="41">
        <f t="shared" ref="C49:C66" si="4">C23/$C$41</f>
        <v>0.17989419065795978</v>
      </c>
      <c r="D49" s="20">
        <f>C49*$B$6</f>
        <v>9606.5300117278475</v>
      </c>
    </row>
    <row r="50" spans="2:4">
      <c r="B50" s="2" t="s">
        <v>46</v>
      </c>
      <c r="C50" s="41">
        <f t="shared" si="4"/>
        <v>2.8301424466728526E-2</v>
      </c>
      <c r="D50" s="20">
        <f t="shared" ref="D50:D66" si="5">C50*$B$6</f>
        <v>1511.3244208714339</v>
      </c>
    </row>
    <row r="51" spans="2:4">
      <c r="B51" s="2" t="s">
        <v>9</v>
      </c>
      <c r="C51" s="41">
        <f t="shared" si="4"/>
        <v>2.262400174363445E-2</v>
      </c>
      <c r="D51" s="20">
        <f t="shared" si="5"/>
        <v>1208.1443594187065</v>
      </c>
    </row>
    <row r="52" spans="2:4">
      <c r="B52" s="2" t="s">
        <v>10</v>
      </c>
      <c r="C52" s="41">
        <f t="shared" si="4"/>
        <v>2.3640493687275166E-2</v>
      </c>
      <c r="D52" s="20">
        <f t="shared" si="5"/>
        <v>1262.4260476019044</v>
      </c>
    </row>
    <row r="53" spans="2:4">
      <c r="B53" s="2" t="s">
        <v>11</v>
      </c>
      <c r="C53" s="41">
        <f t="shared" si="4"/>
        <v>4.5024770566849191E-2</v>
      </c>
      <c r="D53" s="20">
        <f t="shared" si="5"/>
        <v>2404.3678572366348</v>
      </c>
    </row>
    <row r="54" spans="2:4">
      <c r="B54" s="2" t="s">
        <v>12</v>
      </c>
      <c r="C54" s="41">
        <f t="shared" si="4"/>
        <v>1.2568402088391136E-2</v>
      </c>
      <c r="D54" s="20">
        <f t="shared" si="5"/>
        <v>671.16526342508689</v>
      </c>
    </row>
    <row r="55" spans="2:4">
      <c r="B55" s="2" t="s">
        <v>13</v>
      </c>
      <c r="C55" s="41">
        <f t="shared" si="4"/>
        <v>5.3180615133735835E-2</v>
      </c>
      <c r="D55" s="20">
        <f t="shared" si="5"/>
        <v>2839.8981282043778</v>
      </c>
    </row>
    <row r="56" spans="2:4">
      <c r="B56" s="2" t="s">
        <v>14</v>
      </c>
      <c r="C56" s="41">
        <f t="shared" si="4"/>
        <v>4.4303977388771863E-2</v>
      </c>
      <c r="D56" s="20">
        <f t="shared" si="5"/>
        <v>2365.8767793862439</v>
      </c>
    </row>
    <row r="57" spans="2:4">
      <c r="B57" s="2" t="s">
        <v>15</v>
      </c>
      <c r="C57" s="41">
        <f t="shared" si="4"/>
        <v>0.16089611512510055</v>
      </c>
      <c r="D57" s="20">
        <f t="shared" si="5"/>
        <v>8592.0137446712288</v>
      </c>
    </row>
    <row r="58" spans="2:4">
      <c r="B58" s="2" t="s">
        <v>16</v>
      </c>
      <c r="C58" s="41">
        <f t="shared" si="4"/>
        <v>0.10691638416889819</v>
      </c>
      <c r="D58" s="20">
        <f t="shared" si="5"/>
        <v>5709.4420309369707</v>
      </c>
    </row>
    <row r="59" spans="2:4">
      <c r="B59" s="2" t="s">
        <v>17</v>
      </c>
      <c r="C59" s="41">
        <f t="shared" si="4"/>
        <v>2.3476760279483033E-2</v>
      </c>
      <c r="D59" s="20">
        <f t="shared" si="5"/>
        <v>1253.6825195862152</v>
      </c>
    </row>
    <row r="60" spans="2:4">
      <c r="B60" s="2" t="s">
        <v>18</v>
      </c>
      <c r="C60" s="41">
        <f t="shared" si="4"/>
        <v>5.8686220567080997E-2</v>
      </c>
      <c r="D60" s="20">
        <f t="shared" si="5"/>
        <v>3133.9029742459247</v>
      </c>
    </row>
    <row r="61" spans="2:4">
      <c r="B61" s="2" t="s">
        <v>19</v>
      </c>
      <c r="C61" s="41">
        <f t="shared" si="4"/>
        <v>0.13803026076472474</v>
      </c>
      <c r="D61" s="20">
        <f t="shared" si="5"/>
        <v>7370.9542132136539</v>
      </c>
    </row>
    <row r="62" spans="2:4">
      <c r="B62" s="2" t="s">
        <v>20</v>
      </c>
      <c r="C62" s="41">
        <f t="shared" si="4"/>
        <v>3.1415849738643815E-2</v>
      </c>
      <c r="D62" s="20">
        <f t="shared" si="5"/>
        <v>1677.6378506409574</v>
      </c>
    </row>
    <row r="63" spans="2:4">
      <c r="B63" s="2" t="s">
        <v>21</v>
      </c>
      <c r="C63" s="41">
        <f t="shared" si="4"/>
        <v>1.3718679601634434E-2</v>
      </c>
      <c r="D63" s="20">
        <f t="shared" si="5"/>
        <v>732.5912350608113</v>
      </c>
    </row>
    <row r="64" spans="2:4">
      <c r="B64" s="2" t="s">
        <v>22</v>
      </c>
      <c r="C64" s="41">
        <f t="shared" si="4"/>
        <v>4.6878399345974334E-2</v>
      </c>
      <c r="D64" s="20">
        <f t="shared" si="5"/>
        <v>2503.353491136982</v>
      </c>
    </row>
    <row r="65" spans="2:4">
      <c r="B65" s="2" t="s">
        <v>23</v>
      </c>
      <c r="C65" s="41">
        <f t="shared" si="4"/>
        <v>6.8103225669124056E-3</v>
      </c>
      <c r="D65" s="20">
        <f t="shared" si="5"/>
        <v>363.67804813099258</v>
      </c>
    </row>
    <row r="66" spans="2:4">
      <c r="B66" s="2" t="s">
        <v>24</v>
      </c>
      <c r="C66" s="41">
        <f t="shared" si="4"/>
        <v>3.6331321082015717E-3</v>
      </c>
      <c r="D66" s="20">
        <f t="shared" si="5"/>
        <v>194.01289450402916</v>
      </c>
    </row>
    <row r="67" spans="2:4" ht="13.5" thickBot="1">
      <c r="B67" s="71" t="s">
        <v>25</v>
      </c>
      <c r="C67" s="89">
        <f>SUM(C49:C66)</f>
        <v>0.99999999999999989</v>
      </c>
      <c r="D67" s="90">
        <f>SUM(D49:D66)</f>
        <v>53401.00187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N71"/>
  <sheetViews>
    <sheetView topLeftCell="A13" zoomScaleNormal="100" workbookViewId="0">
      <selection activeCell="D23" sqref="D23"/>
    </sheetView>
  </sheetViews>
  <sheetFormatPr baseColWidth="10" defaultRowHeight="12.75"/>
  <cols>
    <col min="1" max="1" width="6.75" style="256" customWidth="1"/>
    <col min="2" max="6" width="11" style="256"/>
    <col min="7" max="7" width="11.75" style="256" bestFit="1" customWidth="1"/>
    <col min="8" max="10" width="11" style="256"/>
    <col min="11" max="12" width="11.75" style="256" customWidth="1"/>
    <col min="13" max="256" width="11" style="256"/>
    <col min="257" max="257" width="6.75" style="256" customWidth="1"/>
    <col min="258" max="512" width="11" style="256"/>
    <col min="513" max="513" width="6.75" style="256" customWidth="1"/>
    <col min="514" max="768" width="11" style="256"/>
    <col min="769" max="769" width="6.75" style="256" customWidth="1"/>
    <col min="770" max="1024" width="11" style="256"/>
    <col min="1025" max="1025" width="6.75" style="256" customWidth="1"/>
    <col min="1026" max="1280" width="11" style="256"/>
    <col min="1281" max="1281" width="6.75" style="256" customWidth="1"/>
    <col min="1282" max="1536" width="11" style="256"/>
    <col min="1537" max="1537" width="6.75" style="256" customWidth="1"/>
    <col min="1538" max="1792" width="11" style="256"/>
    <col min="1793" max="1793" width="6.75" style="256" customWidth="1"/>
    <col min="1794" max="2048" width="11" style="256"/>
    <col min="2049" max="2049" width="6.75" style="256" customWidth="1"/>
    <col min="2050" max="2304" width="11" style="256"/>
    <col min="2305" max="2305" width="6.75" style="256" customWidth="1"/>
    <col min="2306" max="2560" width="11" style="256"/>
    <col min="2561" max="2561" width="6.75" style="256" customWidth="1"/>
    <col min="2562" max="2816" width="11" style="256"/>
    <col min="2817" max="2817" width="6.75" style="256" customWidth="1"/>
    <col min="2818" max="3072" width="11" style="256"/>
    <col min="3073" max="3073" width="6.75" style="256" customWidth="1"/>
    <col min="3074" max="3328" width="11" style="256"/>
    <col min="3329" max="3329" width="6.75" style="256" customWidth="1"/>
    <col min="3330" max="3584" width="11" style="256"/>
    <col min="3585" max="3585" width="6.75" style="256" customWidth="1"/>
    <col min="3586" max="3840" width="11" style="256"/>
    <col min="3841" max="3841" width="6.75" style="256" customWidth="1"/>
    <col min="3842" max="4096" width="11" style="256"/>
    <col min="4097" max="4097" width="6.75" style="256" customWidth="1"/>
    <col min="4098" max="4352" width="11" style="256"/>
    <col min="4353" max="4353" width="6.75" style="256" customWidth="1"/>
    <col min="4354" max="4608" width="11" style="256"/>
    <col min="4609" max="4609" width="6.75" style="256" customWidth="1"/>
    <col min="4610" max="4864" width="11" style="256"/>
    <col min="4865" max="4865" width="6.75" style="256" customWidth="1"/>
    <col min="4866" max="5120" width="11" style="256"/>
    <col min="5121" max="5121" width="6.75" style="256" customWidth="1"/>
    <col min="5122" max="5376" width="11" style="256"/>
    <col min="5377" max="5377" width="6.75" style="256" customWidth="1"/>
    <col min="5378" max="5632" width="11" style="256"/>
    <col min="5633" max="5633" width="6.75" style="256" customWidth="1"/>
    <col min="5634" max="5888" width="11" style="256"/>
    <col min="5889" max="5889" width="6.75" style="256" customWidth="1"/>
    <col min="5890" max="6144" width="11" style="256"/>
    <col min="6145" max="6145" width="6.75" style="256" customWidth="1"/>
    <col min="6146" max="6400" width="11" style="256"/>
    <col min="6401" max="6401" width="6.75" style="256" customWidth="1"/>
    <col min="6402" max="6656" width="11" style="256"/>
    <col min="6657" max="6657" width="6.75" style="256" customWidth="1"/>
    <col min="6658" max="6912" width="11" style="256"/>
    <col min="6913" max="6913" width="6.75" style="256" customWidth="1"/>
    <col min="6914" max="7168" width="11" style="256"/>
    <col min="7169" max="7169" width="6.75" style="256" customWidth="1"/>
    <col min="7170" max="7424" width="11" style="256"/>
    <col min="7425" max="7425" width="6.75" style="256" customWidth="1"/>
    <col min="7426" max="7680" width="11" style="256"/>
    <col min="7681" max="7681" width="6.75" style="256" customWidth="1"/>
    <col min="7682" max="7936" width="11" style="256"/>
    <col min="7937" max="7937" width="6.75" style="256" customWidth="1"/>
    <col min="7938" max="8192" width="11" style="256"/>
    <col min="8193" max="8193" width="6.75" style="256" customWidth="1"/>
    <col min="8194" max="8448" width="11" style="256"/>
    <col min="8449" max="8449" width="6.75" style="256" customWidth="1"/>
    <col min="8450" max="8704" width="11" style="256"/>
    <col min="8705" max="8705" width="6.75" style="256" customWidth="1"/>
    <col min="8706" max="8960" width="11" style="256"/>
    <col min="8961" max="8961" width="6.75" style="256" customWidth="1"/>
    <col min="8962" max="9216" width="11" style="256"/>
    <col min="9217" max="9217" width="6.75" style="256" customWidth="1"/>
    <col min="9218" max="9472" width="11" style="256"/>
    <col min="9473" max="9473" width="6.75" style="256" customWidth="1"/>
    <col min="9474" max="9728" width="11" style="256"/>
    <col min="9729" max="9729" width="6.75" style="256" customWidth="1"/>
    <col min="9730" max="9984" width="11" style="256"/>
    <col min="9985" max="9985" width="6.75" style="256" customWidth="1"/>
    <col min="9986" max="10240" width="11" style="256"/>
    <col min="10241" max="10241" width="6.75" style="256" customWidth="1"/>
    <col min="10242" max="10496" width="11" style="256"/>
    <col min="10497" max="10497" width="6.75" style="256" customWidth="1"/>
    <col min="10498" max="10752" width="11" style="256"/>
    <col min="10753" max="10753" width="6.75" style="256" customWidth="1"/>
    <col min="10754" max="11008" width="11" style="256"/>
    <col min="11009" max="11009" width="6.75" style="256" customWidth="1"/>
    <col min="11010" max="11264" width="11" style="256"/>
    <col min="11265" max="11265" width="6.75" style="256" customWidth="1"/>
    <col min="11266" max="11520" width="11" style="256"/>
    <col min="11521" max="11521" width="6.75" style="256" customWidth="1"/>
    <col min="11522" max="11776" width="11" style="256"/>
    <col min="11777" max="11777" width="6.75" style="256" customWidth="1"/>
    <col min="11778" max="12032" width="11" style="256"/>
    <col min="12033" max="12033" width="6.75" style="256" customWidth="1"/>
    <col min="12034" max="12288" width="11" style="256"/>
    <col min="12289" max="12289" width="6.75" style="256" customWidth="1"/>
    <col min="12290" max="12544" width="11" style="256"/>
    <col min="12545" max="12545" width="6.75" style="256" customWidth="1"/>
    <col min="12546" max="12800" width="11" style="256"/>
    <col min="12801" max="12801" width="6.75" style="256" customWidth="1"/>
    <col min="12802" max="13056" width="11" style="256"/>
    <col min="13057" max="13057" width="6.75" style="256" customWidth="1"/>
    <col min="13058" max="13312" width="11" style="256"/>
    <col min="13313" max="13313" width="6.75" style="256" customWidth="1"/>
    <col min="13314" max="13568" width="11" style="256"/>
    <col min="13569" max="13569" width="6.75" style="256" customWidth="1"/>
    <col min="13570" max="13824" width="11" style="256"/>
    <col min="13825" max="13825" width="6.75" style="256" customWidth="1"/>
    <col min="13826" max="14080" width="11" style="256"/>
    <col min="14081" max="14081" width="6.75" style="256" customWidth="1"/>
    <col min="14082" max="14336" width="11" style="256"/>
    <col min="14337" max="14337" width="6.75" style="256" customWidth="1"/>
    <col min="14338" max="14592" width="11" style="256"/>
    <col min="14593" max="14593" width="6.75" style="256" customWidth="1"/>
    <col min="14594" max="14848" width="11" style="256"/>
    <col min="14849" max="14849" width="6.75" style="256" customWidth="1"/>
    <col min="14850" max="15104" width="11" style="256"/>
    <col min="15105" max="15105" width="6.75" style="256" customWidth="1"/>
    <col min="15106" max="15360" width="11" style="256"/>
    <col min="15361" max="15361" width="6.75" style="256" customWidth="1"/>
    <col min="15362" max="15616" width="11" style="256"/>
    <col min="15617" max="15617" width="6.75" style="256" customWidth="1"/>
    <col min="15618" max="15872" width="11" style="256"/>
    <col min="15873" max="15873" width="6.75" style="256" customWidth="1"/>
    <col min="15874" max="16128" width="11" style="256"/>
    <col min="16129" max="16129" width="6.75" style="256" customWidth="1"/>
    <col min="16130" max="16384" width="11" style="256"/>
  </cols>
  <sheetData>
    <row r="2" spans="2:9">
      <c r="B2" s="410" t="s">
        <v>41</v>
      </c>
      <c r="C2" s="410"/>
    </row>
    <row r="3" spans="2:9">
      <c r="B3" s="320" t="s">
        <v>541</v>
      </c>
      <c r="C3" s="251"/>
    </row>
    <row r="5" spans="2:9">
      <c r="B5" s="410" t="s">
        <v>48</v>
      </c>
      <c r="C5" s="410"/>
      <c r="D5" s="361"/>
      <c r="E5" s="361"/>
      <c r="F5" s="361"/>
      <c r="G5" s="361"/>
      <c r="H5" s="361"/>
      <c r="I5" s="361"/>
    </row>
    <row r="6" spans="2:9">
      <c r="B6" s="222">
        <f>+Resumen!D23</f>
        <v>2398.5341600000002</v>
      </c>
      <c r="C6" s="361"/>
      <c r="D6" s="371">
        <f>+B6-E41</f>
        <v>2398.2486431283778</v>
      </c>
      <c r="E6" s="361"/>
      <c r="F6" s="361"/>
      <c r="G6" s="361"/>
      <c r="H6" s="361"/>
      <c r="I6" s="361"/>
    </row>
    <row r="7" spans="2:9">
      <c r="B7" s="359"/>
      <c r="C7" s="361"/>
      <c r="D7" s="361"/>
      <c r="E7" s="361"/>
      <c r="F7" s="361"/>
      <c r="G7" s="361"/>
      <c r="H7" s="361"/>
      <c r="I7" s="361"/>
    </row>
    <row r="8" spans="2:9">
      <c r="B8" s="410" t="s">
        <v>30</v>
      </c>
      <c r="C8" s="410"/>
      <c r="D8" s="361"/>
      <c r="E8" s="361"/>
      <c r="F8" s="361"/>
      <c r="G8" s="361"/>
      <c r="H8" s="361"/>
      <c r="I8" s="361"/>
    </row>
    <row r="9" spans="2:9">
      <c r="B9" s="360" t="s">
        <v>552</v>
      </c>
      <c r="C9" s="360"/>
      <c r="D9" s="360"/>
      <c r="E9" s="360"/>
      <c r="F9" s="360"/>
      <c r="G9" s="361"/>
      <c r="H9" s="361"/>
      <c r="I9" s="361"/>
    </row>
    <row r="10" spans="2:9">
      <c r="B10" s="411"/>
      <c r="C10" s="411"/>
      <c r="D10" s="411"/>
      <c r="E10" s="411"/>
      <c r="F10" s="411"/>
      <c r="G10" s="411"/>
      <c r="H10" s="411"/>
      <c r="I10" s="411"/>
    </row>
    <row r="11" spans="2:9">
      <c r="B11" s="362" t="s">
        <v>537</v>
      </c>
      <c r="C11" s="361"/>
      <c r="D11" s="361"/>
      <c r="E11" s="361"/>
      <c r="F11" s="361"/>
      <c r="G11" s="361"/>
      <c r="H11" s="361"/>
      <c r="I11" s="361"/>
    </row>
    <row r="12" spans="2:9">
      <c r="B12" s="411" t="s">
        <v>543</v>
      </c>
      <c r="C12" s="411"/>
      <c r="D12" s="411"/>
      <c r="E12" s="411"/>
      <c r="F12" s="411"/>
      <c r="G12" s="411"/>
      <c r="H12" s="411"/>
      <c r="I12" s="361"/>
    </row>
    <row r="18" spans="1:8" ht="16.5">
      <c r="B18" s="363"/>
    </row>
    <row r="19" spans="1:8">
      <c r="B19" s="226" t="s">
        <v>44</v>
      </c>
      <c r="C19" s="361"/>
    </row>
    <row r="20" spans="1:8">
      <c r="E20" s="144" t="s">
        <v>268</v>
      </c>
    </row>
    <row r="21" spans="1:8">
      <c r="C21" s="202" t="s">
        <v>115</v>
      </c>
    </row>
    <row r="22" spans="1:8" ht="41.25" thickBot="1">
      <c r="A22" s="364"/>
      <c r="B22" s="365"/>
      <c r="C22" s="340" t="s">
        <v>378</v>
      </c>
      <c r="D22" s="373" t="s">
        <v>298</v>
      </c>
      <c r="E22" s="373" t="s">
        <v>299</v>
      </c>
      <c r="F22" s="373" t="s">
        <v>300</v>
      </c>
      <c r="G22" s="373" t="s">
        <v>301</v>
      </c>
      <c r="H22" s="361"/>
    </row>
    <row r="23" spans="1:8">
      <c r="B23" s="256" t="s">
        <v>45</v>
      </c>
      <c r="C23" s="5">
        <v>8400674</v>
      </c>
      <c r="D23" s="251">
        <f>+B6</f>
        <v>2398.5341600000002</v>
      </c>
      <c r="E23" s="406">
        <f>D23*1000/C23</f>
        <v>0.28551687162244366</v>
      </c>
      <c r="F23" s="366">
        <f>E23-E$41</f>
        <v>0</v>
      </c>
      <c r="G23" s="407">
        <v>-11714.497420501364</v>
      </c>
      <c r="H23" s="361"/>
    </row>
    <row r="24" spans="1:8">
      <c r="B24" s="256" t="s">
        <v>46</v>
      </c>
      <c r="C24" s="5">
        <v>1321616</v>
      </c>
      <c r="D24" s="251">
        <v>0</v>
      </c>
      <c r="E24" s="406">
        <f t="shared" ref="E24:E40" si="0">D24*1000/C24</f>
        <v>0</v>
      </c>
      <c r="F24" s="366">
        <f>E24-E$41</f>
        <v>-0.28551687162244366</v>
      </c>
      <c r="G24" s="407">
        <v>-1842.9553655924906</v>
      </c>
      <c r="H24" s="361"/>
    </row>
    <row r="25" spans="1:8">
      <c r="B25" s="256" t="s">
        <v>9</v>
      </c>
      <c r="C25" s="5">
        <v>1056492.5</v>
      </c>
      <c r="D25" s="251">
        <v>0</v>
      </c>
      <c r="E25" s="406">
        <f t="shared" si="0"/>
        <v>0</v>
      </c>
      <c r="F25" s="366">
        <f t="shared" ref="F25:F39" si="1">E25-E$41</f>
        <v>-0.28551687162244366</v>
      </c>
      <c r="G25" s="407">
        <v>-1473.2482972234177</v>
      </c>
      <c r="H25" s="361"/>
    </row>
    <row r="26" spans="1:8">
      <c r="B26" s="256" t="s">
        <v>10</v>
      </c>
      <c r="C26" s="5">
        <v>1103960.5</v>
      </c>
      <c r="D26" s="256">
        <v>0</v>
      </c>
      <c r="E26" s="406">
        <f t="shared" si="0"/>
        <v>0</v>
      </c>
      <c r="F26" s="366">
        <f t="shared" si="1"/>
        <v>-0.28551687162244366</v>
      </c>
      <c r="G26" s="407">
        <v>63579.378946867197</v>
      </c>
      <c r="H26" s="361"/>
    </row>
    <row r="27" spans="1:8">
      <c r="B27" s="256" t="s">
        <v>11</v>
      </c>
      <c r="C27" s="5">
        <v>2102560.5</v>
      </c>
      <c r="D27" s="251">
        <v>0</v>
      </c>
      <c r="E27" s="406">
        <f t="shared" si="0"/>
        <v>0</v>
      </c>
      <c r="F27" s="366">
        <f t="shared" si="1"/>
        <v>-0.28551687162244366</v>
      </c>
      <c r="G27" s="407">
        <v>-2931.9599300839504</v>
      </c>
      <c r="H27" s="361"/>
    </row>
    <row r="28" spans="1:8">
      <c r="B28" s="256" t="s">
        <v>12</v>
      </c>
      <c r="C28" s="5">
        <v>586917.5</v>
      </c>
      <c r="D28" s="251">
        <v>0</v>
      </c>
      <c r="E28" s="406">
        <f t="shared" si="0"/>
        <v>0</v>
      </c>
      <c r="F28" s="366">
        <f t="shared" si="1"/>
        <v>-0.28551687162244366</v>
      </c>
      <c r="G28" s="407">
        <v>-818.43951328156641</v>
      </c>
      <c r="H28" s="361"/>
    </row>
    <row r="29" spans="1:8">
      <c r="B29" s="256" t="s">
        <v>13</v>
      </c>
      <c r="C29" s="5">
        <v>2483421</v>
      </c>
      <c r="D29" s="251">
        <v>0</v>
      </c>
      <c r="E29" s="406">
        <f t="shared" si="0"/>
        <v>0</v>
      </c>
      <c r="F29" s="366">
        <f t="shared" si="1"/>
        <v>-0.28551687162244366</v>
      </c>
      <c r="G29" s="407">
        <v>-3463.0589043830196</v>
      </c>
      <c r="H29" s="361"/>
    </row>
    <row r="30" spans="1:8">
      <c r="B30" s="256" t="s">
        <v>14</v>
      </c>
      <c r="C30" s="5">
        <v>2068901</v>
      </c>
      <c r="D30" s="251">
        <v>0</v>
      </c>
      <c r="E30" s="406">
        <f t="shared" si="0"/>
        <v>0</v>
      </c>
      <c r="F30" s="366">
        <f t="shared" si="1"/>
        <v>-0.28551687162244366</v>
      </c>
      <c r="G30" s="407">
        <v>-2885.0227288635047</v>
      </c>
      <c r="H30" s="361"/>
    </row>
    <row r="31" spans="1:8">
      <c r="B31" s="256" t="s">
        <v>15</v>
      </c>
      <c r="C31" s="5">
        <v>7513504.5</v>
      </c>
      <c r="D31" s="251">
        <v>0</v>
      </c>
      <c r="E31" s="406">
        <f t="shared" si="0"/>
        <v>0</v>
      </c>
      <c r="F31" s="366">
        <f t="shared" si="1"/>
        <v>-0.28551687162244366</v>
      </c>
      <c r="G31" s="407">
        <v>-10477.365159530698</v>
      </c>
      <c r="H31" s="361"/>
    </row>
    <row r="32" spans="1:8">
      <c r="B32" s="256" t="s">
        <v>16</v>
      </c>
      <c r="C32" s="5">
        <v>4992766.5</v>
      </c>
      <c r="D32" s="251">
        <v>0</v>
      </c>
      <c r="E32" s="406">
        <f t="shared" si="0"/>
        <v>0</v>
      </c>
      <c r="F32" s="366">
        <f t="shared" si="1"/>
        <v>-0.28551687162244366</v>
      </c>
      <c r="G32" s="407">
        <v>-6962.2687757453305</v>
      </c>
      <c r="H32" s="361"/>
    </row>
    <row r="33" spans="1:14">
      <c r="B33" s="256" t="s">
        <v>17</v>
      </c>
      <c r="C33" s="5">
        <v>1096314.5</v>
      </c>
      <c r="D33" s="251">
        <v>0</v>
      </c>
      <c r="E33" s="406">
        <f t="shared" si="0"/>
        <v>0</v>
      </c>
      <c r="F33" s="366">
        <f t="shared" si="1"/>
        <v>-0.28551687162244366</v>
      </c>
      <c r="G33" s="407">
        <v>-1528.7789268228053</v>
      </c>
      <c r="H33" s="361"/>
    </row>
    <row r="34" spans="1:14">
      <c r="B34" s="256" t="s">
        <v>18</v>
      </c>
      <c r="C34" s="5">
        <v>2740521</v>
      </c>
      <c r="D34" s="251">
        <v>0</v>
      </c>
      <c r="E34" s="406">
        <f t="shared" si="0"/>
        <v>0</v>
      </c>
      <c r="F34" s="366">
        <f t="shared" si="1"/>
        <v>-0.28551687162244366</v>
      </c>
      <c r="G34" s="407">
        <v>-3821.5774335880456</v>
      </c>
      <c r="H34" s="361"/>
    </row>
    <row r="35" spans="1:14">
      <c r="B35" s="256" t="s">
        <v>19</v>
      </c>
      <c r="C35" s="5">
        <v>6445718</v>
      </c>
      <c r="D35" s="251">
        <v>0</v>
      </c>
      <c r="E35" s="406">
        <f t="shared" si="0"/>
        <v>0</v>
      </c>
      <c r="F35" s="366">
        <f t="shared" si="1"/>
        <v>-0.28551687162244366</v>
      </c>
      <c r="G35" s="407">
        <v>-8988.3677052911717</v>
      </c>
      <c r="H35" s="361"/>
    </row>
    <row r="36" spans="1:14">
      <c r="B36" s="256" t="s">
        <v>20</v>
      </c>
      <c r="C36" s="5">
        <v>1467053</v>
      </c>
      <c r="D36" s="251">
        <v>0</v>
      </c>
      <c r="E36" s="406">
        <f t="shared" si="0"/>
        <v>0</v>
      </c>
      <c r="F36" s="366">
        <f t="shared" si="1"/>
        <v>-0.28551687162244366</v>
      </c>
      <c r="G36" s="407">
        <v>-2045.7630642777933</v>
      </c>
      <c r="H36" s="361"/>
    </row>
    <row r="37" spans="1:14">
      <c r="B37" s="256" t="s">
        <v>21</v>
      </c>
      <c r="C37" s="5">
        <v>640633</v>
      </c>
      <c r="D37" s="251">
        <v>0</v>
      </c>
      <c r="E37" s="406">
        <f t="shared" si="0"/>
        <v>0</v>
      </c>
      <c r="F37" s="366">
        <f t="shared" si="1"/>
        <v>-0.28551687162244366</v>
      </c>
      <c r="G37" s="407">
        <v>-893.34422761650444</v>
      </c>
      <c r="H37" s="361"/>
    </row>
    <row r="38" spans="1:14">
      <c r="B38" s="256" t="s">
        <v>22</v>
      </c>
      <c r="C38" s="5">
        <v>2189121</v>
      </c>
      <c r="D38" s="251">
        <v>0</v>
      </c>
      <c r="E38" s="406">
        <f t="shared" si="0"/>
        <v>0</v>
      </c>
      <c r="F38" s="366">
        <f t="shared" si="1"/>
        <v>-0.28551687162244366</v>
      </c>
      <c r="G38" s="407">
        <v>-3052.6660488986204</v>
      </c>
      <c r="H38" s="361"/>
    </row>
    <row r="39" spans="1:14">
      <c r="B39" s="256" t="s">
        <v>23</v>
      </c>
      <c r="C39" s="63">
        <v>318027.5</v>
      </c>
      <c r="D39" s="251">
        <v>0</v>
      </c>
      <c r="E39" s="406">
        <f t="shared" si="0"/>
        <v>0</v>
      </c>
      <c r="F39" s="366">
        <f t="shared" si="1"/>
        <v>-0.28551687162244366</v>
      </c>
      <c r="G39" s="407">
        <v>-443.4801693767069</v>
      </c>
      <c r="H39" s="361"/>
    </row>
    <row r="40" spans="1:14">
      <c r="B40" s="256" t="s">
        <v>24</v>
      </c>
      <c r="C40" s="63">
        <v>169659.5</v>
      </c>
      <c r="D40" s="251">
        <v>0</v>
      </c>
      <c r="E40" s="406">
        <f t="shared" si="0"/>
        <v>0</v>
      </c>
      <c r="F40" s="366">
        <f>E40-E$41</f>
        <v>-0.28551687162244366</v>
      </c>
      <c r="G40" s="407">
        <v>-236.58527579019864</v>
      </c>
      <c r="H40" s="361"/>
    </row>
    <row r="41" spans="1:14" ht="13.5" thickBot="1">
      <c r="A41" s="362"/>
      <c r="B41" s="367" t="s">
        <v>25</v>
      </c>
      <c r="C41" s="79">
        <v>46697861.5</v>
      </c>
      <c r="D41" s="368">
        <f t="shared" ref="D41" si="2">C41/$C$41*B$6</f>
        <v>2398.5341600000002</v>
      </c>
      <c r="E41" s="405">
        <f>SUM(E23:E40)</f>
        <v>0.28551687162244366</v>
      </c>
      <c r="F41" s="405">
        <f>E41-E$41</f>
        <v>0</v>
      </c>
      <c r="G41" s="408">
        <v>0</v>
      </c>
      <c r="H41" s="361"/>
    </row>
    <row r="42" spans="1:14">
      <c r="D42" s="251"/>
      <c r="G42" s="361"/>
      <c r="H42" s="361"/>
    </row>
    <row r="43" spans="1:14">
      <c r="G43" s="361"/>
      <c r="H43" s="361"/>
    </row>
    <row r="46" spans="1:14">
      <c r="B46" s="409"/>
      <c r="C46" s="409"/>
      <c r="D46" s="409"/>
      <c r="E46" s="409"/>
      <c r="F46" s="387"/>
      <c r="G46" s="387"/>
      <c r="H46" s="387"/>
      <c r="I46" s="387"/>
      <c r="J46" s="387"/>
      <c r="K46" s="387"/>
      <c r="L46" s="387"/>
      <c r="M46" s="387"/>
      <c r="N46" s="387"/>
    </row>
    <row r="47" spans="1:14"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</row>
    <row r="48" spans="1:14">
      <c r="B48" s="387"/>
      <c r="C48" s="388"/>
      <c r="D48" s="387"/>
      <c r="E48" s="387"/>
      <c r="F48" s="387"/>
      <c r="G48" s="387"/>
      <c r="H48" s="387"/>
      <c r="I48" s="387"/>
      <c r="J48" s="387"/>
      <c r="K48" s="387"/>
      <c r="L48" s="387"/>
      <c r="M48" s="387"/>
      <c r="N48" s="387"/>
    </row>
    <row r="49" spans="2:14">
      <c r="B49" s="389"/>
      <c r="C49" s="390"/>
      <c r="D49" s="391"/>
      <c r="E49" s="391"/>
      <c r="F49" s="392"/>
      <c r="G49" s="392"/>
      <c r="H49" s="392"/>
      <c r="I49" s="392"/>
      <c r="J49" s="387"/>
      <c r="K49" s="393"/>
      <c r="L49" s="393"/>
      <c r="M49" s="393"/>
      <c r="N49" s="387"/>
    </row>
    <row r="50" spans="2:14">
      <c r="B50" s="387"/>
      <c r="C50" s="142"/>
      <c r="D50" s="394"/>
      <c r="E50" s="394"/>
      <c r="F50" s="395"/>
      <c r="G50" s="396"/>
      <c r="H50" s="396"/>
      <c r="I50" s="395"/>
      <c r="J50" s="387"/>
      <c r="K50" s="397"/>
      <c r="L50" s="387"/>
      <c r="M50" s="398"/>
      <c r="N50" s="387"/>
    </row>
    <row r="51" spans="2:14">
      <c r="B51" s="387"/>
      <c r="C51" s="142"/>
      <c r="D51" s="394"/>
      <c r="E51" s="394"/>
      <c r="F51" s="395"/>
      <c r="G51" s="396"/>
      <c r="H51" s="396"/>
      <c r="I51" s="395"/>
      <c r="J51" s="387"/>
      <c r="K51" s="397"/>
      <c r="L51" s="387"/>
      <c r="M51" s="398"/>
      <c r="N51" s="387"/>
    </row>
    <row r="52" spans="2:14">
      <c r="B52" s="387"/>
      <c r="C52" s="142"/>
      <c r="D52" s="394"/>
      <c r="E52" s="394"/>
      <c r="F52" s="395"/>
      <c r="G52" s="396"/>
      <c r="H52" s="396"/>
      <c r="I52" s="395"/>
      <c r="J52" s="387"/>
      <c r="K52" s="397"/>
      <c r="L52" s="387"/>
      <c r="M52" s="398"/>
      <c r="N52" s="387"/>
    </row>
    <row r="53" spans="2:14">
      <c r="B53" s="387"/>
      <c r="C53" s="142"/>
      <c r="D53" s="394"/>
      <c r="E53" s="394"/>
      <c r="F53" s="395"/>
      <c r="G53" s="396"/>
      <c r="H53" s="396"/>
      <c r="I53" s="395"/>
      <c r="J53" s="387"/>
      <c r="K53" s="397"/>
      <c r="L53" s="387"/>
      <c r="M53" s="398"/>
      <c r="N53" s="387"/>
    </row>
    <row r="54" spans="2:14">
      <c r="B54" s="387"/>
      <c r="C54" s="142"/>
      <c r="D54" s="394"/>
      <c r="E54" s="394"/>
      <c r="F54" s="395"/>
      <c r="G54" s="396"/>
      <c r="H54" s="396"/>
      <c r="I54" s="395"/>
      <c r="J54" s="387"/>
      <c r="K54" s="397"/>
      <c r="L54" s="387"/>
      <c r="M54" s="398"/>
      <c r="N54" s="387"/>
    </row>
    <row r="55" spans="2:14">
      <c r="B55" s="387"/>
      <c r="C55" s="142"/>
      <c r="D55" s="394"/>
      <c r="E55" s="394"/>
      <c r="F55" s="395"/>
      <c r="G55" s="396"/>
      <c r="H55" s="396"/>
      <c r="I55" s="395"/>
      <c r="J55" s="387"/>
      <c r="K55" s="397"/>
      <c r="L55" s="387"/>
      <c r="M55" s="398"/>
      <c r="N55" s="387"/>
    </row>
    <row r="56" spans="2:14">
      <c r="B56" s="387"/>
      <c r="C56" s="142"/>
      <c r="D56" s="394"/>
      <c r="E56" s="394"/>
      <c r="F56" s="395"/>
      <c r="G56" s="396"/>
      <c r="H56" s="396"/>
      <c r="I56" s="395"/>
      <c r="J56" s="387"/>
      <c r="K56" s="397"/>
      <c r="L56" s="387"/>
      <c r="M56" s="398"/>
      <c r="N56" s="387"/>
    </row>
    <row r="57" spans="2:14">
      <c r="B57" s="387"/>
      <c r="C57" s="142"/>
      <c r="D57" s="394"/>
      <c r="E57" s="394"/>
      <c r="F57" s="395"/>
      <c r="G57" s="396"/>
      <c r="H57" s="396"/>
      <c r="I57" s="395"/>
      <c r="J57" s="387"/>
      <c r="K57" s="397"/>
      <c r="L57" s="387"/>
      <c r="M57" s="398"/>
      <c r="N57" s="387"/>
    </row>
    <row r="58" spans="2:14">
      <c r="B58" s="387"/>
      <c r="C58" s="142"/>
      <c r="D58" s="394"/>
      <c r="E58" s="394"/>
      <c r="F58" s="395"/>
      <c r="G58" s="396"/>
      <c r="H58" s="396"/>
      <c r="I58" s="395"/>
      <c r="J58" s="387"/>
      <c r="K58" s="397"/>
      <c r="L58" s="387"/>
      <c r="M58" s="398"/>
      <c r="N58" s="387"/>
    </row>
    <row r="59" spans="2:14">
      <c r="B59" s="387"/>
      <c r="C59" s="142"/>
      <c r="D59" s="394"/>
      <c r="E59" s="394"/>
      <c r="F59" s="395"/>
      <c r="G59" s="396"/>
      <c r="H59" s="396"/>
      <c r="I59" s="395"/>
      <c r="J59" s="387"/>
      <c r="K59" s="397"/>
      <c r="L59" s="387"/>
      <c r="M59" s="398"/>
      <c r="N59" s="387"/>
    </row>
    <row r="60" spans="2:14">
      <c r="B60" s="387"/>
      <c r="C60" s="142"/>
      <c r="D60" s="394"/>
      <c r="E60" s="394"/>
      <c r="F60" s="395"/>
      <c r="G60" s="396"/>
      <c r="H60" s="396"/>
      <c r="I60" s="395"/>
      <c r="J60" s="387"/>
      <c r="K60" s="397"/>
      <c r="L60" s="387"/>
      <c r="M60" s="398"/>
      <c r="N60" s="387"/>
    </row>
    <row r="61" spans="2:14">
      <c r="B61" s="387"/>
      <c r="C61" s="142"/>
      <c r="D61" s="394"/>
      <c r="E61" s="394"/>
      <c r="F61" s="395"/>
      <c r="G61" s="396"/>
      <c r="H61" s="396"/>
      <c r="I61" s="395"/>
      <c r="J61" s="387"/>
      <c r="K61" s="397"/>
      <c r="L61" s="387"/>
      <c r="M61" s="398"/>
      <c r="N61" s="387"/>
    </row>
    <row r="62" spans="2:14">
      <c r="B62" s="387"/>
      <c r="C62" s="142"/>
      <c r="D62" s="394"/>
      <c r="E62" s="394"/>
      <c r="F62" s="395"/>
      <c r="G62" s="396"/>
      <c r="H62" s="396"/>
      <c r="I62" s="395"/>
      <c r="J62" s="387"/>
      <c r="K62" s="397"/>
      <c r="L62" s="387"/>
      <c r="M62" s="398"/>
      <c r="N62" s="387"/>
    </row>
    <row r="63" spans="2:14">
      <c r="B63" s="387"/>
      <c r="C63" s="142"/>
      <c r="D63" s="394"/>
      <c r="E63" s="394"/>
      <c r="F63" s="395"/>
      <c r="G63" s="396"/>
      <c r="H63" s="396"/>
      <c r="I63" s="395"/>
      <c r="J63" s="387"/>
      <c r="K63" s="397"/>
      <c r="L63" s="387"/>
      <c r="M63" s="398"/>
      <c r="N63" s="387"/>
    </row>
    <row r="64" spans="2:14">
      <c r="B64" s="387"/>
      <c r="C64" s="142"/>
      <c r="D64" s="394"/>
      <c r="E64" s="394"/>
      <c r="F64" s="395"/>
      <c r="G64" s="396"/>
      <c r="H64" s="396"/>
      <c r="I64" s="395"/>
      <c r="J64" s="387"/>
      <c r="K64" s="397"/>
      <c r="L64" s="387"/>
      <c r="M64" s="398"/>
      <c r="N64" s="387"/>
    </row>
    <row r="65" spans="2:14">
      <c r="B65" s="387"/>
      <c r="C65" s="142"/>
      <c r="D65" s="394"/>
      <c r="E65" s="394"/>
      <c r="F65" s="395"/>
      <c r="G65" s="396"/>
      <c r="H65" s="396"/>
      <c r="I65" s="395"/>
      <c r="J65" s="387"/>
      <c r="K65" s="397"/>
      <c r="L65" s="387"/>
      <c r="M65" s="398"/>
      <c r="N65" s="387"/>
    </row>
    <row r="66" spans="2:14">
      <c r="B66" s="387"/>
      <c r="C66" s="142"/>
      <c r="D66" s="394"/>
      <c r="E66" s="394"/>
      <c r="F66" s="395"/>
      <c r="G66" s="396"/>
      <c r="H66" s="396"/>
      <c r="I66" s="395"/>
      <c r="J66" s="387"/>
      <c r="K66" s="397"/>
      <c r="L66" s="387"/>
      <c r="M66" s="398"/>
      <c r="N66" s="387"/>
    </row>
    <row r="67" spans="2:14">
      <c r="B67" s="387"/>
      <c r="C67" s="142"/>
      <c r="D67" s="394"/>
      <c r="E67" s="394"/>
      <c r="F67" s="395"/>
      <c r="G67" s="396"/>
      <c r="H67" s="396"/>
      <c r="I67" s="395"/>
      <c r="J67" s="387"/>
      <c r="K67" s="397"/>
      <c r="L67" s="387"/>
      <c r="M67" s="398"/>
      <c r="N67" s="387"/>
    </row>
    <row r="68" spans="2:14">
      <c r="B68" s="387"/>
      <c r="C68" s="399"/>
      <c r="D68" s="394"/>
      <c r="E68" s="394"/>
      <c r="F68" s="395"/>
      <c r="G68" s="395"/>
      <c r="H68" s="395"/>
      <c r="I68" s="395"/>
      <c r="J68" s="387"/>
      <c r="K68" s="400"/>
      <c r="L68" s="401"/>
      <c r="M68" s="401"/>
      <c r="N68" s="387"/>
    </row>
    <row r="69" spans="2:14">
      <c r="B69" s="387"/>
      <c r="C69" s="387"/>
      <c r="D69" s="387"/>
      <c r="E69" s="387"/>
      <c r="F69" s="387"/>
      <c r="G69" s="387"/>
      <c r="H69" s="387"/>
      <c r="I69" s="387"/>
      <c r="J69" s="387"/>
      <c r="K69" s="402"/>
      <c r="L69" s="387"/>
      <c r="M69" s="387"/>
      <c r="N69" s="387"/>
    </row>
    <row r="70" spans="2:14">
      <c r="B70" s="403"/>
      <c r="C70" s="403"/>
      <c r="D70" s="403"/>
      <c r="E70" s="387"/>
      <c r="F70" s="387"/>
      <c r="G70" s="387"/>
      <c r="H70" s="387"/>
      <c r="I70" s="387"/>
      <c r="J70" s="387"/>
      <c r="K70" s="387"/>
      <c r="L70" s="387"/>
      <c r="M70" s="387"/>
      <c r="N70" s="387"/>
    </row>
    <row r="71" spans="2:14">
      <c r="B71" s="403"/>
      <c r="C71" s="403"/>
      <c r="D71" s="403"/>
      <c r="E71" s="395"/>
      <c r="F71" s="404"/>
      <c r="G71" s="404"/>
      <c r="H71" s="404"/>
      <c r="I71" s="387"/>
      <c r="J71" s="387"/>
      <c r="K71" s="387"/>
      <c r="L71" s="387"/>
      <c r="M71" s="387"/>
      <c r="N71" s="387"/>
    </row>
  </sheetData>
  <mergeCells count="6">
    <mergeCell ref="B46:E46"/>
    <mergeCell ref="B2:C2"/>
    <mergeCell ref="B5:C5"/>
    <mergeCell ref="B8:C8"/>
    <mergeCell ref="B10:I10"/>
    <mergeCell ref="B12:H12"/>
  </mergeCells>
  <pageMargins left="0.75" right="0.75" top="1" bottom="1" header="0.5" footer="0.5"/>
  <pageSetup paperSize="9" orientation="portrait" horizontalDpi="4294967292" verticalDpi="4294967292" r:id="rId1"/>
  <headerFooter alignWithMargins="0"/>
  <ignoredErrors>
    <ignoredError sqref="F41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I42"/>
  <sheetViews>
    <sheetView topLeftCell="A19" zoomScaleNormal="100" workbookViewId="0">
      <selection activeCell="D23" sqref="D23"/>
    </sheetView>
  </sheetViews>
  <sheetFormatPr baseColWidth="10" defaultRowHeight="12.75"/>
  <cols>
    <col min="1" max="1" width="6.125" style="256" customWidth="1"/>
    <col min="2" max="4" width="11" style="256"/>
    <col min="5" max="5" width="15.625" style="256" customWidth="1"/>
    <col min="6" max="256" width="11" style="256"/>
    <col min="257" max="257" width="6.125" style="256" customWidth="1"/>
    <col min="258" max="512" width="11" style="256"/>
    <col min="513" max="513" width="6.125" style="256" customWidth="1"/>
    <col min="514" max="768" width="11" style="256"/>
    <col min="769" max="769" width="6.125" style="256" customWidth="1"/>
    <col min="770" max="1024" width="11" style="256"/>
    <col min="1025" max="1025" width="6.125" style="256" customWidth="1"/>
    <col min="1026" max="1280" width="11" style="256"/>
    <col min="1281" max="1281" width="6.125" style="256" customWidth="1"/>
    <col min="1282" max="1536" width="11" style="256"/>
    <col min="1537" max="1537" width="6.125" style="256" customWidth="1"/>
    <col min="1538" max="1792" width="11" style="256"/>
    <col min="1793" max="1793" width="6.125" style="256" customWidth="1"/>
    <col min="1794" max="2048" width="11" style="256"/>
    <col min="2049" max="2049" width="6.125" style="256" customWidth="1"/>
    <col min="2050" max="2304" width="11" style="256"/>
    <col min="2305" max="2305" width="6.125" style="256" customWidth="1"/>
    <col min="2306" max="2560" width="11" style="256"/>
    <col min="2561" max="2561" width="6.125" style="256" customWidth="1"/>
    <col min="2562" max="2816" width="11" style="256"/>
    <col min="2817" max="2817" width="6.125" style="256" customWidth="1"/>
    <col min="2818" max="3072" width="11" style="256"/>
    <col min="3073" max="3073" width="6.125" style="256" customWidth="1"/>
    <col min="3074" max="3328" width="11" style="256"/>
    <col min="3329" max="3329" width="6.125" style="256" customWidth="1"/>
    <col min="3330" max="3584" width="11" style="256"/>
    <col min="3585" max="3585" width="6.125" style="256" customWidth="1"/>
    <col min="3586" max="3840" width="11" style="256"/>
    <col min="3841" max="3841" width="6.125" style="256" customWidth="1"/>
    <col min="3842" max="4096" width="11" style="256"/>
    <col min="4097" max="4097" width="6.125" style="256" customWidth="1"/>
    <col min="4098" max="4352" width="11" style="256"/>
    <col min="4353" max="4353" width="6.125" style="256" customWidth="1"/>
    <col min="4354" max="4608" width="11" style="256"/>
    <col min="4609" max="4609" width="6.125" style="256" customWidth="1"/>
    <col min="4610" max="4864" width="11" style="256"/>
    <col min="4865" max="4865" width="6.125" style="256" customWidth="1"/>
    <col min="4866" max="5120" width="11" style="256"/>
    <col min="5121" max="5121" width="6.125" style="256" customWidth="1"/>
    <col min="5122" max="5376" width="11" style="256"/>
    <col min="5377" max="5377" width="6.125" style="256" customWidth="1"/>
    <col min="5378" max="5632" width="11" style="256"/>
    <col min="5633" max="5633" width="6.125" style="256" customWidth="1"/>
    <col min="5634" max="5888" width="11" style="256"/>
    <col min="5889" max="5889" width="6.125" style="256" customWidth="1"/>
    <col min="5890" max="6144" width="11" style="256"/>
    <col min="6145" max="6145" width="6.125" style="256" customWidth="1"/>
    <col min="6146" max="6400" width="11" style="256"/>
    <col min="6401" max="6401" width="6.125" style="256" customWidth="1"/>
    <col min="6402" max="6656" width="11" style="256"/>
    <col min="6657" max="6657" width="6.125" style="256" customWidth="1"/>
    <col min="6658" max="6912" width="11" style="256"/>
    <col min="6913" max="6913" width="6.125" style="256" customWidth="1"/>
    <col min="6914" max="7168" width="11" style="256"/>
    <col min="7169" max="7169" width="6.125" style="256" customWidth="1"/>
    <col min="7170" max="7424" width="11" style="256"/>
    <col min="7425" max="7425" width="6.125" style="256" customWidth="1"/>
    <col min="7426" max="7680" width="11" style="256"/>
    <col min="7681" max="7681" width="6.125" style="256" customWidth="1"/>
    <col min="7682" max="7936" width="11" style="256"/>
    <col min="7937" max="7937" width="6.125" style="256" customWidth="1"/>
    <col min="7938" max="8192" width="11" style="256"/>
    <col min="8193" max="8193" width="6.125" style="256" customWidth="1"/>
    <col min="8194" max="8448" width="11" style="256"/>
    <col min="8449" max="8449" width="6.125" style="256" customWidth="1"/>
    <col min="8450" max="8704" width="11" style="256"/>
    <col min="8705" max="8705" width="6.125" style="256" customWidth="1"/>
    <col min="8706" max="8960" width="11" style="256"/>
    <col min="8961" max="8961" width="6.125" style="256" customWidth="1"/>
    <col min="8962" max="9216" width="11" style="256"/>
    <col min="9217" max="9217" width="6.125" style="256" customWidth="1"/>
    <col min="9218" max="9472" width="11" style="256"/>
    <col min="9473" max="9473" width="6.125" style="256" customWidth="1"/>
    <col min="9474" max="9728" width="11" style="256"/>
    <col min="9729" max="9729" width="6.125" style="256" customWidth="1"/>
    <col min="9730" max="9984" width="11" style="256"/>
    <col min="9985" max="9985" width="6.125" style="256" customWidth="1"/>
    <col min="9986" max="10240" width="11" style="256"/>
    <col min="10241" max="10241" width="6.125" style="256" customWidth="1"/>
    <col min="10242" max="10496" width="11" style="256"/>
    <col min="10497" max="10497" width="6.125" style="256" customWidth="1"/>
    <col min="10498" max="10752" width="11" style="256"/>
    <col min="10753" max="10753" width="6.125" style="256" customWidth="1"/>
    <col min="10754" max="11008" width="11" style="256"/>
    <col min="11009" max="11009" width="6.125" style="256" customWidth="1"/>
    <col min="11010" max="11264" width="11" style="256"/>
    <col min="11265" max="11265" width="6.125" style="256" customWidth="1"/>
    <col min="11266" max="11520" width="11" style="256"/>
    <col min="11521" max="11521" width="6.125" style="256" customWidth="1"/>
    <col min="11522" max="11776" width="11" style="256"/>
    <col min="11777" max="11777" width="6.125" style="256" customWidth="1"/>
    <col min="11778" max="12032" width="11" style="256"/>
    <col min="12033" max="12033" width="6.125" style="256" customWidth="1"/>
    <col min="12034" max="12288" width="11" style="256"/>
    <col min="12289" max="12289" width="6.125" style="256" customWidth="1"/>
    <col min="12290" max="12544" width="11" style="256"/>
    <col min="12545" max="12545" width="6.125" style="256" customWidth="1"/>
    <col min="12546" max="12800" width="11" style="256"/>
    <col min="12801" max="12801" width="6.125" style="256" customWidth="1"/>
    <col min="12802" max="13056" width="11" style="256"/>
    <col min="13057" max="13057" width="6.125" style="256" customWidth="1"/>
    <col min="13058" max="13312" width="11" style="256"/>
    <col min="13313" max="13313" width="6.125" style="256" customWidth="1"/>
    <col min="13314" max="13568" width="11" style="256"/>
    <col min="13569" max="13569" width="6.125" style="256" customWidth="1"/>
    <col min="13570" max="13824" width="11" style="256"/>
    <col min="13825" max="13825" width="6.125" style="256" customWidth="1"/>
    <col min="13826" max="14080" width="11" style="256"/>
    <col min="14081" max="14081" width="6.125" style="256" customWidth="1"/>
    <col min="14082" max="14336" width="11" style="256"/>
    <col min="14337" max="14337" width="6.125" style="256" customWidth="1"/>
    <col min="14338" max="14592" width="11" style="256"/>
    <col min="14593" max="14593" width="6.125" style="256" customWidth="1"/>
    <col min="14594" max="14848" width="11" style="256"/>
    <col min="14849" max="14849" width="6.125" style="256" customWidth="1"/>
    <col min="14850" max="15104" width="11" style="256"/>
    <col min="15105" max="15105" width="6.125" style="256" customWidth="1"/>
    <col min="15106" max="15360" width="11" style="256"/>
    <col min="15361" max="15361" width="6.125" style="256" customWidth="1"/>
    <col min="15362" max="15616" width="11" style="256"/>
    <col min="15617" max="15617" width="6.125" style="256" customWidth="1"/>
    <col min="15618" max="15872" width="11" style="256"/>
    <col min="15873" max="15873" width="6.125" style="256" customWidth="1"/>
    <col min="15874" max="16128" width="11" style="256"/>
    <col min="16129" max="16129" width="6.125" style="256" customWidth="1"/>
    <col min="16130" max="16384" width="11" style="256"/>
  </cols>
  <sheetData>
    <row r="2" spans="2:9">
      <c r="B2" s="410" t="s">
        <v>41</v>
      </c>
      <c r="C2" s="410"/>
    </row>
    <row r="3" spans="2:9">
      <c r="B3" s="369" t="s">
        <v>546</v>
      </c>
      <c r="C3" s="370"/>
    </row>
    <row r="5" spans="2:9">
      <c r="B5" s="410" t="s">
        <v>48</v>
      </c>
      <c r="C5" s="410"/>
    </row>
    <row r="6" spans="2:9" ht="13.5">
      <c r="B6" s="302">
        <f>+Resumen!D24</f>
        <v>65.118819999999999</v>
      </c>
      <c r="D6" s="371">
        <f>+B6-E41</f>
        <v>65.117425528863464</v>
      </c>
    </row>
    <row r="7" spans="2:9">
      <c r="B7" s="359"/>
      <c r="C7" s="361"/>
      <c r="D7" s="361"/>
      <c r="E7" s="361"/>
      <c r="F7" s="361"/>
      <c r="G7" s="361"/>
      <c r="H7" s="361"/>
      <c r="I7" s="361"/>
    </row>
    <row r="8" spans="2:9">
      <c r="B8" s="410" t="s">
        <v>187</v>
      </c>
      <c r="C8" s="410"/>
      <c r="D8" s="361"/>
      <c r="E8" s="361"/>
      <c r="F8" s="361"/>
      <c r="G8" s="361"/>
      <c r="H8" s="361"/>
      <c r="I8" s="361"/>
    </row>
    <row r="9" spans="2:9">
      <c r="B9" s="360" t="s">
        <v>551</v>
      </c>
      <c r="C9" s="360"/>
      <c r="D9" s="360"/>
      <c r="E9" s="360"/>
      <c r="F9" s="360"/>
      <c r="G9" s="361"/>
      <c r="H9" s="361"/>
      <c r="I9" s="361"/>
    </row>
    <row r="10" spans="2:9">
      <c r="B10" s="411"/>
      <c r="C10" s="411"/>
      <c r="D10" s="411"/>
      <c r="E10" s="411"/>
      <c r="F10" s="411"/>
      <c r="G10" s="411"/>
      <c r="H10" s="411"/>
      <c r="I10" s="411"/>
    </row>
    <row r="11" spans="2:9">
      <c r="B11" s="362" t="s">
        <v>538</v>
      </c>
      <c r="C11" s="361"/>
      <c r="D11" s="361"/>
      <c r="E11" s="361"/>
      <c r="F11" s="361"/>
      <c r="G11" s="361"/>
      <c r="H11" s="361"/>
      <c r="I11" s="361"/>
    </row>
    <row r="12" spans="2:9" ht="12.75" customHeight="1">
      <c r="B12" s="360" t="s">
        <v>542</v>
      </c>
      <c r="C12" s="360"/>
      <c r="D12" s="360"/>
      <c r="E12" s="360"/>
      <c r="F12" s="360"/>
      <c r="G12" s="360"/>
      <c r="H12" s="360"/>
      <c r="I12" s="361"/>
    </row>
    <row r="13" spans="2:9" ht="16.5">
      <c r="B13" s="363"/>
      <c r="C13" s="361"/>
      <c r="D13" s="361"/>
      <c r="E13" s="361"/>
      <c r="F13" s="361"/>
      <c r="G13" s="361"/>
      <c r="H13" s="361"/>
      <c r="I13" s="361"/>
    </row>
    <row r="14" spans="2:9" ht="16.5">
      <c r="B14" s="363"/>
      <c r="C14" s="361"/>
      <c r="D14" s="361"/>
      <c r="E14" s="361"/>
      <c r="F14" s="361"/>
      <c r="G14" s="361"/>
      <c r="H14" s="361"/>
      <c r="I14" s="361"/>
    </row>
    <row r="15" spans="2:9" ht="16.5">
      <c r="B15" s="363"/>
      <c r="H15" s="372"/>
    </row>
    <row r="16" spans="2:9" ht="16.5">
      <c r="B16" s="363"/>
    </row>
    <row r="17" spans="1:7" ht="16.5">
      <c r="B17" s="363"/>
    </row>
    <row r="18" spans="1:7" ht="16.5">
      <c r="B18" s="363"/>
    </row>
    <row r="19" spans="1:7">
      <c r="B19" s="226" t="s">
        <v>44</v>
      </c>
      <c r="C19" s="361"/>
    </row>
    <row r="20" spans="1:7">
      <c r="D20" s="144" t="s">
        <v>268</v>
      </c>
    </row>
    <row r="21" spans="1:7">
      <c r="C21" s="202" t="s">
        <v>115</v>
      </c>
    </row>
    <row r="22" spans="1:7" ht="41.25" thickBot="1">
      <c r="A22" s="364"/>
      <c r="B22" s="365"/>
      <c r="C22" s="340" t="s">
        <v>378</v>
      </c>
      <c r="D22" s="147" t="s">
        <v>298</v>
      </c>
      <c r="E22" s="147" t="s">
        <v>299</v>
      </c>
      <c r="F22" s="147" t="s">
        <v>300</v>
      </c>
      <c r="G22" s="147" t="s">
        <v>301</v>
      </c>
    </row>
    <row r="23" spans="1:7">
      <c r="B23" s="256" t="s">
        <v>45</v>
      </c>
      <c r="C23" s="5">
        <v>8400674</v>
      </c>
      <c r="D23" s="161">
        <v>0</v>
      </c>
      <c r="E23" s="162">
        <f t="shared" ref="E23:E41" si="0">D23*1000/C23</f>
        <v>0</v>
      </c>
      <c r="F23" s="163">
        <f>E23-E$41</f>
        <v>-1.3944711365423018E-3</v>
      </c>
      <c r="G23" s="385">
        <f t="shared" ref="G23:G41" si="1">F23*C23</f>
        <v>-11714.497420501364</v>
      </c>
    </row>
    <row r="24" spans="1:7">
      <c r="B24" s="256" t="s">
        <v>46</v>
      </c>
      <c r="C24" s="5">
        <v>1321616</v>
      </c>
      <c r="D24" s="161">
        <v>0</v>
      </c>
      <c r="E24" s="162">
        <f t="shared" si="0"/>
        <v>0</v>
      </c>
      <c r="F24" s="163">
        <f t="shared" ref="F24:F40" si="2">E24-E$41</f>
        <v>-1.3944711365423018E-3</v>
      </c>
      <c r="G24" s="385">
        <f t="shared" si="1"/>
        <v>-1842.9553655924906</v>
      </c>
    </row>
    <row r="25" spans="1:7">
      <c r="B25" s="256" t="s">
        <v>9</v>
      </c>
      <c r="C25" s="5">
        <v>1056492.5</v>
      </c>
      <c r="D25" s="161">
        <v>0</v>
      </c>
      <c r="E25" s="162">
        <f t="shared" si="0"/>
        <v>0</v>
      </c>
      <c r="F25" s="163">
        <f t="shared" si="2"/>
        <v>-1.3944711365423018E-3</v>
      </c>
      <c r="G25" s="385">
        <f t="shared" si="1"/>
        <v>-1473.2482972234177</v>
      </c>
    </row>
    <row r="26" spans="1:7">
      <c r="B26" s="256" t="s">
        <v>10</v>
      </c>
      <c r="C26" s="5">
        <v>1103960.5</v>
      </c>
      <c r="D26" s="161">
        <f>+B6</f>
        <v>65.118819999999999</v>
      </c>
      <c r="E26" s="162">
        <f t="shared" si="0"/>
        <v>5.8986548884674771E-2</v>
      </c>
      <c r="F26" s="163">
        <f t="shared" si="2"/>
        <v>5.7592077748132471E-2</v>
      </c>
      <c r="G26" s="385">
        <f t="shared" si="1"/>
        <v>63579.378946867197</v>
      </c>
    </row>
    <row r="27" spans="1:7">
      <c r="B27" s="256" t="s">
        <v>11</v>
      </c>
      <c r="C27" s="5">
        <v>2102560.5</v>
      </c>
      <c r="D27" s="161">
        <v>0</v>
      </c>
      <c r="E27" s="162">
        <f t="shared" si="0"/>
        <v>0</v>
      </c>
      <c r="F27" s="163">
        <f t="shared" si="2"/>
        <v>-1.3944711365423018E-3</v>
      </c>
      <c r="G27" s="385">
        <f t="shared" si="1"/>
        <v>-2931.9599300839504</v>
      </c>
    </row>
    <row r="28" spans="1:7">
      <c r="B28" s="256" t="s">
        <v>12</v>
      </c>
      <c r="C28" s="5">
        <v>586917.5</v>
      </c>
      <c r="D28" s="161">
        <v>0</v>
      </c>
      <c r="E28" s="162">
        <f t="shared" si="0"/>
        <v>0</v>
      </c>
      <c r="F28" s="163">
        <f t="shared" si="2"/>
        <v>-1.3944711365423018E-3</v>
      </c>
      <c r="G28" s="385">
        <f t="shared" si="1"/>
        <v>-818.43951328156641</v>
      </c>
    </row>
    <row r="29" spans="1:7">
      <c r="B29" s="256" t="s">
        <v>13</v>
      </c>
      <c r="C29" s="5">
        <v>2483421</v>
      </c>
      <c r="D29" s="161">
        <v>0</v>
      </c>
      <c r="E29" s="162">
        <f t="shared" si="0"/>
        <v>0</v>
      </c>
      <c r="F29" s="163">
        <f t="shared" si="2"/>
        <v>-1.3944711365423018E-3</v>
      </c>
      <c r="G29" s="385">
        <f t="shared" si="1"/>
        <v>-3463.0589043830196</v>
      </c>
    </row>
    <row r="30" spans="1:7">
      <c r="B30" s="256" t="s">
        <v>14</v>
      </c>
      <c r="C30" s="5">
        <v>2068901</v>
      </c>
      <c r="D30" s="161">
        <v>0</v>
      </c>
      <c r="E30" s="162">
        <f t="shared" si="0"/>
        <v>0</v>
      </c>
      <c r="F30" s="163">
        <f t="shared" si="2"/>
        <v>-1.3944711365423018E-3</v>
      </c>
      <c r="G30" s="385">
        <f t="shared" si="1"/>
        <v>-2885.0227288635047</v>
      </c>
    </row>
    <row r="31" spans="1:7">
      <c r="B31" s="256" t="s">
        <v>15</v>
      </c>
      <c r="C31" s="5">
        <v>7513504.5</v>
      </c>
      <c r="D31" s="161">
        <v>0</v>
      </c>
      <c r="E31" s="162">
        <f t="shared" si="0"/>
        <v>0</v>
      </c>
      <c r="F31" s="163">
        <f t="shared" si="2"/>
        <v>-1.3944711365423018E-3</v>
      </c>
      <c r="G31" s="385">
        <f t="shared" si="1"/>
        <v>-10477.365159530698</v>
      </c>
    </row>
    <row r="32" spans="1:7">
      <c r="B32" s="256" t="s">
        <v>16</v>
      </c>
      <c r="C32" s="5">
        <v>4992766.5</v>
      </c>
      <c r="D32" s="161">
        <v>0</v>
      </c>
      <c r="E32" s="162">
        <f t="shared" si="0"/>
        <v>0</v>
      </c>
      <c r="F32" s="163">
        <f t="shared" si="2"/>
        <v>-1.3944711365423018E-3</v>
      </c>
      <c r="G32" s="385">
        <f t="shared" si="1"/>
        <v>-6962.2687757453305</v>
      </c>
    </row>
    <row r="33" spans="1:7">
      <c r="B33" s="256" t="s">
        <v>17</v>
      </c>
      <c r="C33" s="5">
        <v>1096314.5</v>
      </c>
      <c r="D33" s="161">
        <v>0</v>
      </c>
      <c r="E33" s="162">
        <f t="shared" si="0"/>
        <v>0</v>
      </c>
      <c r="F33" s="163">
        <f t="shared" si="2"/>
        <v>-1.3944711365423018E-3</v>
      </c>
      <c r="G33" s="385">
        <f t="shared" si="1"/>
        <v>-1528.7789268228053</v>
      </c>
    </row>
    <row r="34" spans="1:7">
      <c r="B34" s="256" t="s">
        <v>18</v>
      </c>
      <c r="C34" s="5">
        <v>2740521</v>
      </c>
      <c r="D34" s="161">
        <v>0</v>
      </c>
      <c r="E34" s="162">
        <f t="shared" si="0"/>
        <v>0</v>
      </c>
      <c r="F34" s="163">
        <f t="shared" si="2"/>
        <v>-1.3944711365423018E-3</v>
      </c>
      <c r="G34" s="385">
        <f t="shared" si="1"/>
        <v>-3821.5774335880456</v>
      </c>
    </row>
    <row r="35" spans="1:7">
      <c r="B35" s="256" t="s">
        <v>19</v>
      </c>
      <c r="C35" s="5">
        <v>6445718</v>
      </c>
      <c r="D35" s="161">
        <v>0</v>
      </c>
      <c r="E35" s="162">
        <f t="shared" si="0"/>
        <v>0</v>
      </c>
      <c r="F35" s="163">
        <f t="shared" si="2"/>
        <v>-1.3944711365423018E-3</v>
      </c>
      <c r="G35" s="385">
        <f t="shared" si="1"/>
        <v>-8988.3677052911717</v>
      </c>
    </row>
    <row r="36" spans="1:7">
      <c r="B36" s="256" t="s">
        <v>20</v>
      </c>
      <c r="C36" s="5">
        <v>1467053</v>
      </c>
      <c r="D36" s="161">
        <v>0</v>
      </c>
      <c r="E36" s="162">
        <f t="shared" si="0"/>
        <v>0</v>
      </c>
      <c r="F36" s="163">
        <f t="shared" si="2"/>
        <v>-1.3944711365423018E-3</v>
      </c>
      <c r="G36" s="385">
        <f t="shared" si="1"/>
        <v>-2045.7630642777933</v>
      </c>
    </row>
    <row r="37" spans="1:7">
      <c r="B37" s="256" t="s">
        <v>21</v>
      </c>
      <c r="C37" s="5">
        <v>640633</v>
      </c>
      <c r="D37" s="161">
        <v>0</v>
      </c>
      <c r="E37" s="162">
        <f t="shared" si="0"/>
        <v>0</v>
      </c>
      <c r="F37" s="163">
        <f t="shared" si="2"/>
        <v>-1.3944711365423018E-3</v>
      </c>
      <c r="G37" s="385">
        <f t="shared" si="1"/>
        <v>-893.34422761650444</v>
      </c>
    </row>
    <row r="38" spans="1:7">
      <c r="B38" s="256" t="s">
        <v>22</v>
      </c>
      <c r="C38" s="5">
        <v>2189121</v>
      </c>
      <c r="D38" s="161">
        <v>0</v>
      </c>
      <c r="E38" s="162">
        <f t="shared" si="0"/>
        <v>0</v>
      </c>
      <c r="F38" s="163">
        <f t="shared" si="2"/>
        <v>-1.3944711365423018E-3</v>
      </c>
      <c r="G38" s="385">
        <f t="shared" si="1"/>
        <v>-3052.6660488986204</v>
      </c>
    </row>
    <row r="39" spans="1:7">
      <c r="B39" s="256" t="s">
        <v>23</v>
      </c>
      <c r="C39" s="63">
        <v>318027.5</v>
      </c>
      <c r="D39" s="161">
        <v>0</v>
      </c>
      <c r="E39" s="162">
        <f t="shared" si="0"/>
        <v>0</v>
      </c>
      <c r="F39" s="163">
        <f t="shared" si="2"/>
        <v>-1.3944711365423018E-3</v>
      </c>
      <c r="G39" s="385">
        <f t="shared" si="1"/>
        <v>-443.4801693767069</v>
      </c>
    </row>
    <row r="40" spans="1:7">
      <c r="B40" s="256" t="s">
        <v>24</v>
      </c>
      <c r="C40" s="63">
        <v>169659.5</v>
      </c>
      <c r="D40" s="161">
        <v>0</v>
      </c>
      <c r="E40" s="162">
        <f t="shared" si="0"/>
        <v>0</v>
      </c>
      <c r="F40" s="163">
        <f t="shared" si="2"/>
        <v>-1.3944711365423018E-3</v>
      </c>
      <c r="G40" s="385">
        <f t="shared" si="1"/>
        <v>-236.58527579019864</v>
      </c>
    </row>
    <row r="41" spans="1:7" ht="13.5" thickBot="1">
      <c r="A41" s="362"/>
      <c r="B41" s="367" t="s">
        <v>25</v>
      </c>
      <c r="C41" s="79">
        <v>46697861.5</v>
      </c>
      <c r="D41" s="166">
        <f t="shared" ref="D41" si="3">C41/$C$41*B$6</f>
        <v>65.118819999999999</v>
      </c>
      <c r="E41" s="167">
        <f t="shared" si="0"/>
        <v>1.3944711365423018E-3</v>
      </c>
      <c r="F41" s="168">
        <f>E41-E$41</f>
        <v>0</v>
      </c>
      <c r="G41" s="386">
        <f t="shared" si="1"/>
        <v>0</v>
      </c>
    </row>
    <row r="42" spans="1:7">
      <c r="D42" s="251"/>
    </row>
  </sheetData>
  <mergeCells count="4">
    <mergeCell ref="B2:C2"/>
    <mergeCell ref="B5:C5"/>
    <mergeCell ref="B8:C8"/>
    <mergeCell ref="B10:I10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3" tint="0.39997558519241921"/>
  </sheetPr>
  <dimension ref="C2:AG32"/>
  <sheetViews>
    <sheetView tabSelected="1" topLeftCell="C3" workbookViewId="0">
      <selection activeCell="U33" sqref="U33"/>
    </sheetView>
  </sheetViews>
  <sheetFormatPr baseColWidth="10" defaultRowHeight="18" customHeight="1"/>
  <cols>
    <col min="3" max="3" width="11" style="193"/>
    <col min="4" max="4" width="11" style="195"/>
    <col min="5" max="23" width="11" style="193"/>
  </cols>
  <sheetData>
    <row r="2" spans="3:33" s="186" customFormat="1" ht="18" customHeight="1">
      <c r="C2" s="196" t="s">
        <v>354</v>
      </c>
      <c r="D2" s="200" t="s">
        <v>117</v>
      </c>
      <c r="E2" s="196" t="s">
        <v>45</v>
      </c>
      <c r="F2" s="196" t="s">
        <v>46</v>
      </c>
      <c r="G2" s="196" t="s">
        <v>9</v>
      </c>
      <c r="H2" s="196" t="s">
        <v>10</v>
      </c>
      <c r="I2" s="196" t="s">
        <v>11</v>
      </c>
      <c r="J2" s="196" t="s">
        <v>12</v>
      </c>
      <c r="K2" s="196" t="s">
        <v>13</v>
      </c>
      <c r="L2" s="196" t="s">
        <v>14</v>
      </c>
      <c r="M2" s="196" t="s">
        <v>15</v>
      </c>
      <c r="N2" s="196" t="s">
        <v>16</v>
      </c>
      <c r="O2" s="196" t="s">
        <v>17</v>
      </c>
      <c r="P2" s="196" t="s">
        <v>18</v>
      </c>
      <c r="Q2" s="196" t="s">
        <v>19</v>
      </c>
      <c r="R2" s="196" t="s">
        <v>20</v>
      </c>
      <c r="S2" s="196" t="s">
        <v>21</v>
      </c>
      <c r="T2" s="196" t="s">
        <v>22</v>
      </c>
      <c r="U2" s="196" t="s">
        <v>23</v>
      </c>
      <c r="V2" s="196" t="s">
        <v>24</v>
      </c>
      <c r="W2" s="196" t="s">
        <v>302</v>
      </c>
      <c r="X2" s="196"/>
      <c r="Y2" s="185"/>
      <c r="Z2" s="185"/>
      <c r="AA2" s="185"/>
      <c r="AB2" s="185"/>
      <c r="AC2" s="185"/>
      <c r="AD2" s="185"/>
      <c r="AE2" s="185"/>
    </row>
    <row r="3" spans="3:33" ht="18" customHeight="1">
      <c r="C3" s="193" t="s">
        <v>3</v>
      </c>
      <c r="D3" s="194" t="s">
        <v>145</v>
      </c>
      <c r="E3" s="194">
        <f t="array" ref="E3:W3">+TRANSPOSE('231A'!F23:F41)</f>
        <v>5491.358984880615</v>
      </c>
      <c r="F3" s="194">
        <v>973.29083435196981</v>
      </c>
      <c r="G3" s="194">
        <v>1047.446974956968</v>
      </c>
      <c r="H3" s="194">
        <v>860.26547232804967</v>
      </c>
      <c r="I3" s="194">
        <v>1356.605702565726</v>
      </c>
      <c r="J3" s="194">
        <v>717.66902216970902</v>
      </c>
      <c r="K3" s="194">
        <v>2636.9603601682961</v>
      </c>
      <c r="L3" s="194">
        <v>1619.7230693294002</v>
      </c>
      <c r="M3" s="193">
        <v>4937.4365124053957</v>
      </c>
      <c r="N3" s="193">
        <v>2625.8933452000083</v>
      </c>
      <c r="O3" s="193">
        <v>1094.6308162376458</v>
      </c>
      <c r="P3" s="193">
        <v>2078.6458337914755</v>
      </c>
      <c r="Q3" s="193">
        <v>4505.2729878008977</v>
      </c>
      <c r="R3" s="193">
        <v>939.94763424996381</v>
      </c>
      <c r="S3" s="193">
        <v>460.54981094305242</v>
      </c>
      <c r="T3" s="193">
        <v>1573.754806076905</v>
      </c>
      <c r="U3" s="193">
        <v>281.90530617851255</v>
      </c>
      <c r="V3" s="193">
        <v>369.64384111167539</v>
      </c>
      <c r="W3" s="193">
        <v>33571.001314746267</v>
      </c>
      <c r="X3" s="193"/>
      <c r="Y3" s="352"/>
      <c r="Z3" s="132"/>
      <c r="AA3" s="132"/>
      <c r="AB3" s="132"/>
      <c r="AC3" s="132"/>
      <c r="AD3" s="132"/>
      <c r="AE3" s="132"/>
      <c r="AG3" s="190"/>
    </row>
    <row r="4" spans="3:33" ht="18" customHeight="1">
      <c r="C4" s="193" t="s">
        <v>40</v>
      </c>
      <c r="D4" s="194" t="s">
        <v>123</v>
      </c>
      <c r="E4" s="194">
        <f t="array" ref="E4:W4">+TRANSPOSE('311M'!D23:D41)</f>
        <v>7616.1810668925946</v>
      </c>
      <c r="F4" s="194">
        <v>1324.1346974680532</v>
      </c>
      <c r="G4" s="194">
        <v>1126.6302851403364</v>
      </c>
      <c r="H4" s="194">
        <v>978.9216328929856</v>
      </c>
      <c r="I4" s="194">
        <v>1858.2521444338634</v>
      </c>
      <c r="J4" s="194">
        <v>583.6579892193314</v>
      </c>
      <c r="K4" s="194">
        <v>2637.7051899907656</v>
      </c>
      <c r="L4" s="194">
        <v>1958.8077994565633</v>
      </c>
      <c r="M4" s="193">
        <v>7085.5028898757246</v>
      </c>
      <c r="N4" s="193">
        <v>4723.6375456355026</v>
      </c>
      <c r="O4" s="193">
        <v>1072.5686467408696</v>
      </c>
      <c r="P4" s="193">
        <v>2883.9486696461572</v>
      </c>
      <c r="Q4" s="193">
        <v>5916.3084411991786</v>
      </c>
      <c r="R4" s="193">
        <v>1293.1213116126319</v>
      </c>
      <c r="S4" s="193">
        <v>615.67838502343363</v>
      </c>
      <c r="T4" s="193">
        <v>2205.9451724523897</v>
      </c>
      <c r="U4" s="193">
        <v>311.39295734977242</v>
      </c>
      <c r="V4" s="193">
        <v>136.77019496983777</v>
      </c>
      <c r="W4" s="193">
        <v>44329.165019999993</v>
      </c>
      <c r="X4" s="193"/>
      <c r="Y4" s="352"/>
      <c r="Z4" s="132"/>
      <c r="AA4" s="132"/>
      <c r="AB4" s="132"/>
      <c r="AC4" s="132"/>
      <c r="AD4" s="132"/>
      <c r="AE4" s="132"/>
      <c r="AG4" s="190"/>
    </row>
    <row r="5" spans="3:33" ht="18" customHeight="1">
      <c r="C5" s="193" t="s">
        <v>4</v>
      </c>
      <c r="D5" s="194" t="s">
        <v>126</v>
      </c>
      <c r="E5" s="194">
        <f t="array" ref="E5:W5">+TRANSPOSE('311O'!D23:D41)</f>
        <v>2563.4066389069485</v>
      </c>
      <c r="F5" s="194">
        <v>470.72827839463724</v>
      </c>
      <c r="G5" s="194">
        <v>406.14468937565471</v>
      </c>
      <c r="H5" s="194">
        <v>338.38364370410915</v>
      </c>
      <c r="I5" s="194">
        <v>616.205471741172</v>
      </c>
      <c r="J5" s="194">
        <v>205.83608451856574</v>
      </c>
      <c r="K5" s="194">
        <v>921.96842917549236</v>
      </c>
      <c r="L5" s="194">
        <v>681.91530809880624</v>
      </c>
      <c r="M5" s="193">
        <v>3845.9242713888852</v>
      </c>
      <c r="N5" s="193">
        <v>1579.308236840006</v>
      </c>
      <c r="O5" s="193">
        <v>378.83757609044847</v>
      </c>
      <c r="P5" s="193">
        <v>1015.5082618062966</v>
      </c>
      <c r="Q5" s="193">
        <v>2069.8337830726573</v>
      </c>
      <c r="R5" s="193">
        <v>443.81160626219889</v>
      </c>
      <c r="S5" s="193">
        <v>211.49174427301671</v>
      </c>
      <c r="T5" s="193">
        <v>792.83895116487258</v>
      </c>
      <c r="U5" s="193">
        <v>110.79267644933201</v>
      </c>
      <c r="V5" s="193">
        <v>42.016188736897803</v>
      </c>
      <c r="W5" s="193">
        <v>16694.951840000002</v>
      </c>
      <c r="X5" s="193"/>
      <c r="Y5" s="352"/>
      <c r="Z5" s="132"/>
      <c r="AA5" s="132"/>
      <c r="AB5" s="132"/>
      <c r="AC5" s="132"/>
      <c r="AD5" s="132"/>
      <c r="AE5" s="132"/>
      <c r="AG5" s="190"/>
    </row>
    <row r="6" spans="3:33" ht="18" customHeight="1">
      <c r="C6" s="193" t="s">
        <v>5</v>
      </c>
      <c r="D6" s="194" t="s">
        <v>130</v>
      </c>
      <c r="E6" s="194">
        <f t="array" ref="E6:W6">+TRANSPOSE('312E'!D23:D41)</f>
        <v>475479.10322252265</v>
      </c>
      <c r="F6" s="194">
        <v>71039.724921218323</v>
      </c>
      <c r="G6" s="194">
        <v>37635.28718967954</v>
      </c>
      <c r="H6" s="194">
        <v>32745.298226520863</v>
      </c>
      <c r="I6" s="194">
        <v>82172.551280819724</v>
      </c>
      <c r="J6" s="194">
        <v>23671.997033885251</v>
      </c>
      <c r="K6" s="194">
        <v>154515.2740202744</v>
      </c>
      <c r="L6" s="194">
        <v>94894.317358578497</v>
      </c>
      <c r="M6" s="193">
        <v>155353.71364799546</v>
      </c>
      <c r="N6" s="193">
        <v>180586.96113773866</v>
      </c>
      <c r="O6" s="193">
        <v>72324.830532887572</v>
      </c>
      <c r="P6" s="193">
        <v>137926.50742975555</v>
      </c>
      <c r="Q6" s="193">
        <v>337433.72662146564</v>
      </c>
      <c r="R6" s="193">
        <v>89494.6749664456</v>
      </c>
      <c r="S6" s="193">
        <v>14991.826231413712</v>
      </c>
      <c r="T6" s="193">
        <v>34338.401841347666</v>
      </c>
      <c r="U6" s="193">
        <v>12942.840158883162</v>
      </c>
      <c r="V6" s="193">
        <v>25477.074818568213</v>
      </c>
      <c r="W6" s="193">
        <v>2033024.1106400006</v>
      </c>
      <c r="X6" s="193"/>
      <c r="Y6" s="352"/>
      <c r="Z6" s="132"/>
      <c r="AA6" s="132"/>
      <c r="AB6" s="132"/>
      <c r="AC6" s="132"/>
      <c r="AD6" s="132"/>
      <c r="AE6" s="132"/>
      <c r="AF6" s="132"/>
      <c r="AG6" s="190"/>
    </row>
    <row r="7" spans="3:33" ht="18" customHeight="1">
      <c r="C7" s="193" t="s">
        <v>6</v>
      </c>
      <c r="D7" s="194" t="s">
        <v>134</v>
      </c>
      <c r="E7" s="194">
        <f t="array" ref="E7:W7">+TRANSPOSE('313A'!D23:D41)</f>
        <v>11976.152951950302</v>
      </c>
      <c r="F7" s="194">
        <v>2189.2782884877524</v>
      </c>
      <c r="G7" s="194">
        <v>1739.5139418476983</v>
      </c>
      <c r="H7" s="194">
        <v>1622.8144268292256</v>
      </c>
      <c r="I7" s="194">
        <v>3011.9514356597779</v>
      </c>
      <c r="J7" s="194">
        <v>934.61819582336443</v>
      </c>
      <c r="K7" s="194">
        <v>4167.2950411354668</v>
      </c>
      <c r="L7" s="194">
        <v>3340.5476408934887</v>
      </c>
      <c r="M7" s="193">
        <v>11068.543409786025</v>
      </c>
      <c r="N7" s="193">
        <v>7473.0128335909012</v>
      </c>
      <c r="O7" s="193">
        <v>1758.6255909595893</v>
      </c>
      <c r="P7" s="193">
        <v>4354.8225297808331</v>
      </c>
      <c r="Q7" s="193">
        <v>9564.2741172607348</v>
      </c>
      <c r="R7" s="193">
        <v>2112.1644302457626</v>
      </c>
      <c r="S7" s="193">
        <v>1004.1609581079074</v>
      </c>
      <c r="T7" s="193">
        <v>3431.8799981637612</v>
      </c>
      <c r="U7" s="193">
        <v>536.95891651548709</v>
      </c>
      <c r="V7" s="193">
        <v>202.64904296190798</v>
      </c>
      <c r="W7" s="193">
        <v>70489.263749999984</v>
      </c>
      <c r="X7" s="193"/>
      <c r="Y7" s="352"/>
      <c r="Z7" s="132"/>
      <c r="AA7" s="132"/>
      <c r="AB7" s="132"/>
      <c r="AC7" s="132"/>
      <c r="AD7" s="132"/>
      <c r="AE7" s="132"/>
      <c r="AG7" s="190"/>
    </row>
    <row r="8" spans="3:33" ht="18" customHeight="1">
      <c r="C8" s="193" t="s">
        <v>0</v>
      </c>
      <c r="D8" s="194" t="s">
        <v>376</v>
      </c>
      <c r="E8" s="194">
        <f t="array" ref="E8:W8">+TRANSPOSE('313B'!F23:F41)</f>
        <v>3241.9087744197486</v>
      </c>
      <c r="F8" s="194">
        <v>548.95473042057949</v>
      </c>
      <c r="G8" s="194">
        <v>437.72219719122199</v>
      </c>
      <c r="H8" s="194">
        <v>455.52903150376363</v>
      </c>
      <c r="I8" s="194">
        <v>832.08213384943042</v>
      </c>
      <c r="J8" s="194">
        <v>296.59083392393131</v>
      </c>
      <c r="K8" s="194">
        <v>976.05884798572788</v>
      </c>
      <c r="L8" s="194">
        <v>819.73294435391767</v>
      </c>
      <c r="M8" s="193">
        <v>3031.1972258137316</v>
      </c>
      <c r="N8" s="193">
        <v>1993.8290505595044</v>
      </c>
      <c r="O8" s="193">
        <v>452.6466935086155</v>
      </c>
      <c r="P8" s="193">
        <v>1084.7274656985969</v>
      </c>
      <c r="Q8" s="193">
        <v>2689.9276626312239</v>
      </c>
      <c r="R8" s="193">
        <v>617.3225490329736</v>
      </c>
      <c r="S8" s="193">
        <v>258.45225571704987</v>
      </c>
      <c r="T8" s="193">
        <v>883.16284126413086</v>
      </c>
      <c r="U8" s="193">
        <v>159.22960984920039</v>
      </c>
      <c r="V8" s="193">
        <v>60.366207978399402</v>
      </c>
      <c r="W8" s="193">
        <v>18839.441055701747</v>
      </c>
      <c r="X8" s="193"/>
      <c r="Y8" s="352"/>
      <c r="Z8" s="132"/>
      <c r="AA8" s="132"/>
      <c r="AB8" s="132"/>
      <c r="AC8" s="132"/>
      <c r="AD8" s="132"/>
      <c r="AE8" s="132"/>
      <c r="AG8" s="190"/>
    </row>
    <row r="9" spans="3:33" ht="18" customHeight="1">
      <c r="C9" s="193" t="s">
        <v>1</v>
      </c>
      <c r="D9" s="194" t="s">
        <v>137</v>
      </c>
      <c r="E9" s="194">
        <f t="array" ref="E9:W9">+TRANSPOSE('313C'!D23:D41)</f>
        <v>2814.2822583367119</v>
      </c>
      <c r="F9" s="194">
        <v>442.75024374638656</v>
      </c>
      <c r="G9" s="194">
        <v>353.93208911758734</v>
      </c>
      <c r="H9" s="194">
        <v>369.83418819186721</v>
      </c>
      <c r="I9" s="194">
        <v>704.37190066291896</v>
      </c>
      <c r="J9" s="194">
        <v>196.62130768999455</v>
      </c>
      <c r="K9" s="194">
        <v>831.96272826213897</v>
      </c>
      <c r="L9" s="194">
        <v>693.09574190774242</v>
      </c>
      <c r="M9" s="193">
        <v>2517.0745123882975</v>
      </c>
      <c r="N9" s="193">
        <v>1672.6103382856998</v>
      </c>
      <c r="O9" s="193">
        <v>367.27272679635979</v>
      </c>
      <c r="P9" s="193">
        <v>918.09295645792042</v>
      </c>
      <c r="Q9" s="193">
        <v>2159.3588573537786</v>
      </c>
      <c r="R9" s="193">
        <v>491.47261635669338</v>
      </c>
      <c r="S9" s="193">
        <v>214.61636125923025</v>
      </c>
      <c r="T9" s="193">
        <v>733.37025001235872</v>
      </c>
      <c r="U9" s="193">
        <v>106.54135024322795</v>
      </c>
      <c r="V9" s="193">
        <v>56.837072931085935</v>
      </c>
      <c r="W9" s="193">
        <v>15644.0975</v>
      </c>
      <c r="X9" s="193"/>
      <c r="Y9" s="352"/>
      <c r="Z9" s="132"/>
      <c r="AA9" s="132"/>
      <c r="AB9" s="132"/>
      <c r="AC9" s="132"/>
      <c r="AD9" s="132"/>
      <c r="AE9" s="132"/>
      <c r="AG9" s="190"/>
    </row>
    <row r="10" spans="3:33" ht="18" customHeight="1">
      <c r="C10" s="193" t="s">
        <v>2</v>
      </c>
      <c r="D10" s="194" t="s">
        <v>139</v>
      </c>
      <c r="E10" s="194">
        <f t="array" ref="E10:W10">+TRANSPOSE('313D'!D23:D41)</f>
        <v>629.15693897474671</v>
      </c>
      <c r="F10" s="194">
        <v>109.63448586621976</v>
      </c>
      <c r="G10" s="194">
        <v>93.404296122672733</v>
      </c>
      <c r="H10" s="194">
        <v>80.823042062278006</v>
      </c>
      <c r="I10" s="194">
        <v>153.41097424305374</v>
      </c>
      <c r="J10" s="194">
        <v>48.317298092011825</v>
      </c>
      <c r="K10" s="194">
        <v>218.66342388827221</v>
      </c>
      <c r="L10" s="194">
        <v>161.9783421960403</v>
      </c>
      <c r="M10" s="193">
        <v>585.86293179965321</v>
      </c>
      <c r="N10" s="193">
        <v>390.60193675822495</v>
      </c>
      <c r="O10" s="193">
        <v>88.75905773159225</v>
      </c>
      <c r="P10" s="193">
        <v>239.03124534058185</v>
      </c>
      <c r="Q10" s="193">
        <v>488.87821117793538</v>
      </c>
      <c r="R10" s="193">
        <v>106.74862345216575</v>
      </c>
      <c r="S10" s="193">
        <v>50.929265909995763</v>
      </c>
      <c r="T10" s="193">
        <v>182.66858722725809</v>
      </c>
      <c r="U10" s="193">
        <v>25.769396984544677</v>
      </c>
      <c r="V10" s="193">
        <v>11.264402172752169</v>
      </c>
      <c r="W10" s="193">
        <v>3665.9024599999993</v>
      </c>
      <c r="X10" s="193"/>
      <c r="Y10" s="352"/>
      <c r="Z10" s="132"/>
      <c r="AA10" s="132"/>
      <c r="AB10" s="132"/>
      <c r="AC10" s="132"/>
      <c r="AD10" s="132"/>
      <c r="AE10" s="132"/>
      <c r="AG10" s="190"/>
    </row>
    <row r="11" spans="3:33" ht="18" customHeight="1">
      <c r="C11" s="193" t="s">
        <v>28</v>
      </c>
      <c r="D11" s="194" t="s">
        <v>141</v>
      </c>
      <c r="E11" s="194">
        <f t="array" ref="E11:W11">+TRANSPOSE('492O'!D23:D41)</f>
        <v>2849.1088202088827</v>
      </c>
      <c r="F11" s="194">
        <v>448.22924952559555</v>
      </c>
      <c r="G11" s="194">
        <v>358.31197594794577</v>
      </c>
      <c r="H11" s="194">
        <v>374.41086247510714</v>
      </c>
      <c r="I11" s="194">
        <v>713.08845761337705</v>
      </c>
      <c r="J11" s="194">
        <v>199.05448372177602</v>
      </c>
      <c r="K11" s="194">
        <v>842.25821349477008</v>
      </c>
      <c r="L11" s="194">
        <v>701.67275711912862</v>
      </c>
      <c r="M11" s="193">
        <v>2548.2231475271074</v>
      </c>
      <c r="N11" s="193">
        <v>1693.3087836039624</v>
      </c>
      <c r="O11" s="193">
        <v>371.81770315963831</v>
      </c>
      <c r="P11" s="193">
        <v>929.45429772273837</v>
      </c>
      <c r="Q11" s="193">
        <v>2186.0807842774475</v>
      </c>
      <c r="R11" s="193">
        <v>497.55455836209126</v>
      </c>
      <c r="S11" s="193">
        <v>217.27222492110479</v>
      </c>
      <c r="T11" s="193">
        <v>742.44565967022288</v>
      </c>
      <c r="U11" s="193">
        <v>107.85979259747259</v>
      </c>
      <c r="V11" s="193">
        <v>57.54042805163359</v>
      </c>
      <c r="W11" s="193">
        <v>15837.692200000001</v>
      </c>
      <c r="X11" s="193"/>
      <c r="Y11" s="352"/>
      <c r="Z11" s="132"/>
      <c r="AA11" s="132"/>
      <c r="AB11" s="132"/>
      <c r="AC11" s="132"/>
      <c r="AD11" s="132"/>
      <c r="AE11" s="132"/>
      <c r="AG11" s="190"/>
    </row>
    <row r="12" spans="3:33" ht="18" customHeight="1">
      <c r="C12" s="193" t="s">
        <v>355</v>
      </c>
      <c r="D12" s="194" t="s">
        <v>54</v>
      </c>
      <c r="E12" s="194">
        <f t="array" ref="E12:W12">+TRANSPOSE(SS21_2!D23:D41)</f>
        <v>0</v>
      </c>
      <c r="F12" s="194">
        <v>0</v>
      </c>
      <c r="G12" s="194">
        <v>0</v>
      </c>
      <c r="H12" s="194">
        <v>0</v>
      </c>
      <c r="I12" s="194">
        <v>0</v>
      </c>
      <c r="J12" s="194">
        <v>0</v>
      </c>
      <c r="K12" s="194">
        <v>0</v>
      </c>
      <c r="L12" s="194">
        <v>0</v>
      </c>
      <c r="M12" s="193">
        <v>0</v>
      </c>
      <c r="N12" s="193">
        <v>0</v>
      </c>
      <c r="O12" s="193">
        <v>0</v>
      </c>
      <c r="P12" s="193">
        <v>0</v>
      </c>
      <c r="Q12" s="193">
        <v>1073.30701</v>
      </c>
      <c r="R12" s="193">
        <v>0</v>
      </c>
      <c r="S12" s="193">
        <v>0</v>
      </c>
      <c r="T12" s="193">
        <v>0</v>
      </c>
      <c r="U12" s="193">
        <v>0</v>
      </c>
      <c r="V12" s="193">
        <v>0</v>
      </c>
      <c r="W12" s="193">
        <v>1073.30701</v>
      </c>
      <c r="X12" s="193"/>
      <c r="Y12" s="352"/>
      <c r="Z12" s="132"/>
      <c r="AA12" s="132"/>
      <c r="AB12" s="132"/>
      <c r="AC12" s="132"/>
      <c r="AD12" s="132"/>
      <c r="AE12" s="132"/>
      <c r="AG12" s="190"/>
    </row>
    <row r="13" spans="3:33" ht="18" customHeight="1">
      <c r="C13" s="193" t="s">
        <v>356</v>
      </c>
      <c r="D13" s="194" t="s">
        <v>144</v>
      </c>
      <c r="E13" s="194">
        <f t="array" ref="E13:W13">+TRANSPOSE(SS21_3!D23:D41)</f>
        <v>106439.46004343702</v>
      </c>
      <c r="F13" s="194">
        <v>20549.659544652059</v>
      </c>
      <c r="G13" s="194">
        <v>21835.72022799843</v>
      </c>
      <c r="H13" s="194">
        <v>22226.11764473276</v>
      </c>
      <c r="I13" s="194">
        <v>35088.161922023413</v>
      </c>
      <c r="J13" s="194">
        <v>11153.669625890408</v>
      </c>
      <c r="K13" s="194">
        <v>41621.048457054421</v>
      </c>
      <c r="L13" s="194">
        <v>36051.015189947248</v>
      </c>
      <c r="M13" s="193">
        <v>165604.30633447503</v>
      </c>
      <c r="N13" s="193">
        <v>90410.0494582393</v>
      </c>
      <c r="O13" s="193">
        <v>13548.292831609513</v>
      </c>
      <c r="P13" s="193">
        <v>46466.107143925059</v>
      </c>
      <c r="Q13" s="193">
        <v>99382.196023222161</v>
      </c>
      <c r="R13" s="193">
        <v>21795.615958410453</v>
      </c>
      <c r="S13" s="193">
        <v>15678.032188894604</v>
      </c>
      <c r="T13" s="193">
        <v>37832.153676495494</v>
      </c>
      <c r="U13" s="193">
        <v>9386.9154898662473</v>
      </c>
      <c r="V13" s="193">
        <v>1924.4650246793396</v>
      </c>
      <c r="W13" s="193">
        <v>796992.98678555293</v>
      </c>
      <c r="X13" s="193"/>
      <c r="Y13" s="352"/>
      <c r="Z13" s="132"/>
      <c r="AA13" s="132"/>
      <c r="AB13" s="132"/>
      <c r="AC13" s="132"/>
      <c r="AD13" s="132"/>
      <c r="AE13" s="132"/>
      <c r="AG13" s="190"/>
    </row>
    <row r="14" spans="3:33" ht="18" customHeight="1">
      <c r="C14" s="193" t="s">
        <v>357</v>
      </c>
      <c r="D14" s="194" t="s">
        <v>96</v>
      </c>
      <c r="E14" s="194">
        <f t="array" ref="E14:W14">+TRANSPOSE(SS21_4!D23:D41)</f>
        <v>0</v>
      </c>
      <c r="F14" s="194">
        <v>124.3700655078221</v>
      </c>
      <c r="G14" s="194">
        <v>107.30657991393724</v>
      </c>
      <c r="H14" s="194">
        <v>89.40358560522597</v>
      </c>
      <c r="I14" s="194">
        <v>0</v>
      </c>
      <c r="J14" s="194">
        <v>54.383491475704112</v>
      </c>
      <c r="K14" s="194">
        <v>243.59121640992572</v>
      </c>
      <c r="L14" s="194">
        <v>180.16731824199965</v>
      </c>
      <c r="M14" s="193">
        <v>0</v>
      </c>
      <c r="N14" s="193">
        <v>0</v>
      </c>
      <c r="O14" s="193">
        <v>100.09182859350899</v>
      </c>
      <c r="P14" s="193">
        <v>0</v>
      </c>
      <c r="Q14" s="193">
        <v>546.86615401345375</v>
      </c>
      <c r="R14" s="193">
        <v>117.25847177102639</v>
      </c>
      <c r="S14" s="193">
        <v>0</v>
      </c>
      <c r="T14" s="193">
        <v>0</v>
      </c>
      <c r="U14" s="193">
        <v>29.272285223192874</v>
      </c>
      <c r="V14" s="193">
        <v>11.101003244203076</v>
      </c>
      <c r="W14" s="193">
        <v>1603.8120000000001</v>
      </c>
      <c r="X14" s="193"/>
      <c r="Y14" s="352"/>
      <c r="Z14" s="132"/>
      <c r="AA14" s="132"/>
      <c r="AB14" s="132"/>
      <c r="AC14" s="132"/>
      <c r="AD14" s="132"/>
      <c r="AE14" s="132"/>
      <c r="AG14" s="190"/>
    </row>
    <row r="15" spans="3:33" ht="18" customHeight="1">
      <c r="C15" s="193" t="s">
        <v>358</v>
      </c>
      <c r="D15" s="194" t="s">
        <v>190</v>
      </c>
      <c r="E15" s="194">
        <f t="array" ref="E15:W15">+TRANSPOSE(SS22_2!D23:D41)</f>
        <v>531.34997243069665</v>
      </c>
      <c r="F15" s="194">
        <v>108.07126458877036</v>
      </c>
      <c r="G15" s="194">
        <v>93.243963027950471</v>
      </c>
      <c r="H15" s="194">
        <v>77.687171070272356</v>
      </c>
      <c r="I15" s="194">
        <v>127.72876353356497</v>
      </c>
      <c r="J15" s="194">
        <v>47.256489514048795</v>
      </c>
      <c r="K15" s="194">
        <v>211.66838412963455</v>
      </c>
      <c r="L15" s="194">
        <v>156.55624076804668</v>
      </c>
      <c r="M15" s="193">
        <v>511.55812490315265</v>
      </c>
      <c r="N15" s="193">
        <v>327.36335131843708</v>
      </c>
      <c r="O15" s="193">
        <v>86.974710891525874</v>
      </c>
      <c r="P15" s="193">
        <v>210.4973431542663</v>
      </c>
      <c r="Q15" s="193">
        <v>475.19888796162252</v>
      </c>
      <c r="R15" s="193">
        <v>101.89165114851889</v>
      </c>
      <c r="S15" s="193">
        <v>43.838589938545688</v>
      </c>
      <c r="T15" s="193">
        <v>164.3418365425907</v>
      </c>
      <c r="U15" s="193">
        <v>25.436127805807626</v>
      </c>
      <c r="V15" s="193">
        <v>9.6462075010293802</v>
      </c>
      <c r="W15" s="193">
        <v>3310.3090802284814</v>
      </c>
      <c r="X15" s="193"/>
      <c r="Y15" s="352"/>
      <c r="Z15" s="132"/>
      <c r="AA15" s="132"/>
      <c r="AB15" s="132"/>
      <c r="AC15" s="132"/>
      <c r="AD15" s="132"/>
      <c r="AE15" s="132"/>
      <c r="AG15" s="190"/>
    </row>
    <row r="16" spans="3:33" ht="18" customHeight="1">
      <c r="C16" s="193" t="s">
        <v>359</v>
      </c>
      <c r="D16" s="194" t="s">
        <v>55</v>
      </c>
      <c r="E16" s="194">
        <f t="array" ref="E16:W16">+TRANSPOSE(SS22_3!D23:D41)</f>
        <v>0</v>
      </c>
      <c r="F16" s="194">
        <v>0</v>
      </c>
      <c r="G16" s="194">
        <v>0</v>
      </c>
      <c r="H16" s="194">
        <v>0</v>
      </c>
      <c r="I16" s="194">
        <v>0</v>
      </c>
      <c r="J16" s="194">
        <v>0</v>
      </c>
      <c r="K16" s="194">
        <v>0</v>
      </c>
      <c r="L16" s="194">
        <v>0</v>
      </c>
      <c r="M16" s="193">
        <v>0</v>
      </c>
      <c r="N16" s="193">
        <v>0</v>
      </c>
      <c r="O16" s="193">
        <v>0</v>
      </c>
      <c r="P16" s="193">
        <v>0</v>
      </c>
      <c r="Q16" s="193">
        <v>263.23218000000003</v>
      </c>
      <c r="R16" s="193">
        <v>0</v>
      </c>
      <c r="S16" s="193">
        <v>0</v>
      </c>
      <c r="T16" s="193">
        <v>11.2935</v>
      </c>
      <c r="U16" s="193">
        <v>0</v>
      </c>
      <c r="V16" s="193">
        <v>0</v>
      </c>
      <c r="W16" s="193">
        <v>274.52568000000002</v>
      </c>
      <c r="X16" s="193"/>
      <c r="Y16" s="352"/>
      <c r="Z16" s="132"/>
      <c r="AA16" s="132"/>
      <c r="AB16" s="132"/>
      <c r="AC16" s="132"/>
      <c r="AD16" s="132"/>
      <c r="AE16" s="132"/>
      <c r="AG16" s="190"/>
    </row>
    <row r="17" spans="3:33" ht="18" customHeight="1">
      <c r="C17" s="193" t="s">
        <v>360</v>
      </c>
      <c r="D17" s="194" t="s">
        <v>56</v>
      </c>
      <c r="E17" s="194">
        <f t="array" ref="E17:W17">+TRANSPOSE(SS22_4!D23:D41)</f>
        <v>33797.220507827464</v>
      </c>
      <c r="F17" s="194">
        <v>28987.195073587256</v>
      </c>
      <c r="G17" s="194">
        <v>4951.599651572561</v>
      </c>
      <c r="H17" s="194">
        <v>8626.409791187587</v>
      </c>
      <c r="I17" s="194">
        <v>9392.1360275516272</v>
      </c>
      <c r="J17" s="194">
        <v>5851.502183329023</v>
      </c>
      <c r="K17" s="194">
        <v>6818.9375932791709</v>
      </c>
      <c r="L17" s="194">
        <v>5996.0071734283883</v>
      </c>
      <c r="M17" s="193">
        <v>84740.828437905584</v>
      </c>
      <c r="N17" s="193">
        <v>40937.388903760766</v>
      </c>
      <c r="O17" s="193">
        <v>2468.6479046768241</v>
      </c>
      <c r="P17" s="193">
        <v>21717.416061981847</v>
      </c>
      <c r="Q17" s="193">
        <v>79031.892964457424</v>
      </c>
      <c r="R17" s="193">
        <v>9605.0612663296906</v>
      </c>
      <c r="S17" s="193">
        <v>4148.1065718886048</v>
      </c>
      <c r="T17" s="193">
        <v>38135.706052930807</v>
      </c>
      <c r="U17" s="193">
        <v>1408.602824546746</v>
      </c>
      <c r="V17" s="193">
        <v>205.13342075860979</v>
      </c>
      <c r="W17" s="193">
        <v>386819.79241099994</v>
      </c>
      <c r="X17" s="193"/>
      <c r="Y17" s="352"/>
      <c r="Z17" s="132"/>
      <c r="AA17" s="132"/>
      <c r="AB17" s="132"/>
      <c r="AC17" s="132"/>
      <c r="AD17" s="132"/>
      <c r="AE17" s="132"/>
      <c r="AG17" s="190"/>
    </row>
    <row r="18" spans="3:33" ht="18" customHeight="1">
      <c r="C18" s="193" t="s">
        <v>361</v>
      </c>
      <c r="D18" s="194" t="s">
        <v>57</v>
      </c>
      <c r="E18" s="194">
        <f t="array" ref="E18:W18">+TRANSPOSE('SS23'!D23:D41)</f>
        <v>2410.0570409154052</v>
      </c>
      <c r="F18" s="194">
        <v>0</v>
      </c>
      <c r="G18" s="194">
        <v>567.98385042639916</v>
      </c>
      <c r="H18" s="194">
        <v>402.86931959032376</v>
      </c>
      <c r="I18" s="194">
        <v>6010.8721446338604</v>
      </c>
      <c r="J18" s="194">
        <v>4631.4353818280761</v>
      </c>
      <c r="K18" s="194">
        <v>0</v>
      </c>
      <c r="L18" s="194">
        <v>0</v>
      </c>
      <c r="M18" s="193">
        <v>1267.2388791199214</v>
      </c>
      <c r="N18" s="193">
        <v>794.57697362419958</v>
      </c>
      <c r="O18" s="193">
        <v>0</v>
      </c>
      <c r="P18" s="193">
        <v>4458.6860252484548</v>
      </c>
      <c r="Q18" s="193">
        <v>98.828037823074595</v>
      </c>
      <c r="R18" s="193">
        <v>350.29610367753901</v>
      </c>
      <c r="S18" s="193">
        <v>0</v>
      </c>
      <c r="T18" s="193">
        <v>1000.9957120540059</v>
      </c>
      <c r="U18" s="193">
        <v>0</v>
      </c>
      <c r="V18" s="193">
        <v>432.87132105874002</v>
      </c>
      <c r="W18" s="193">
        <v>22426.710789999997</v>
      </c>
      <c r="X18" s="193"/>
      <c r="Y18" s="352"/>
      <c r="Z18" s="132"/>
      <c r="AA18" s="132"/>
      <c r="AB18" s="132"/>
      <c r="AC18" s="132"/>
      <c r="AD18" s="132"/>
      <c r="AE18" s="132"/>
      <c r="AG18" s="190"/>
    </row>
    <row r="19" spans="3:33" ht="18" customHeight="1">
      <c r="C19" s="193" t="s">
        <v>362</v>
      </c>
      <c r="D19" s="194" t="s">
        <v>59</v>
      </c>
      <c r="E19" s="194">
        <f t="array" ref="E19:W19">+TRANSPOSE(SS25_2!D23:D41)</f>
        <v>28.138359699631934</v>
      </c>
      <c r="F19" s="194">
        <v>13.400100723998618</v>
      </c>
      <c r="G19" s="194">
        <v>11.56161632080293</v>
      </c>
      <c r="H19" s="194">
        <v>9.6326800770343954</v>
      </c>
      <c r="I19" s="194">
        <v>6.7640502094228552</v>
      </c>
      <c r="J19" s="194">
        <v>5.8594828307083402</v>
      </c>
      <c r="K19" s="194">
        <v>26.245437935940096</v>
      </c>
      <c r="L19" s="194">
        <v>19.411907533840335</v>
      </c>
      <c r="M19" s="193">
        <v>27.090255523955253</v>
      </c>
      <c r="N19" s="193">
        <v>17.335971035693621</v>
      </c>
      <c r="O19" s="193">
        <v>10.784271756436997</v>
      </c>
      <c r="P19" s="193">
        <v>11.147172795354079</v>
      </c>
      <c r="Q19" s="193">
        <v>58.921425476495635</v>
      </c>
      <c r="R19" s="193">
        <v>12.633870747419348</v>
      </c>
      <c r="S19" s="193">
        <v>2.3215320907471284</v>
      </c>
      <c r="T19" s="193">
        <v>8.7029452343420921</v>
      </c>
      <c r="U19" s="193">
        <v>3.1539065997173616</v>
      </c>
      <c r="V19" s="193">
        <v>1.1960640287706603</v>
      </c>
      <c r="W19" s="193">
        <v>274.30105062031168</v>
      </c>
      <c r="X19" s="193"/>
      <c r="Y19" s="352"/>
      <c r="Z19" s="132"/>
      <c r="AA19" s="132"/>
      <c r="AB19" s="132"/>
      <c r="AC19" s="132"/>
      <c r="AD19" s="132"/>
      <c r="AE19" s="132"/>
      <c r="AG19" s="190"/>
    </row>
    <row r="20" spans="3:33" ht="18" customHeight="1">
      <c r="C20" s="193" t="s">
        <v>363</v>
      </c>
      <c r="D20" s="194" t="s">
        <v>60</v>
      </c>
      <c r="E20" s="194">
        <f t="array" ref="E20:W20">+TRANSPOSE(SS26_2!D23:D41)</f>
        <v>1.0988692898484054</v>
      </c>
      <c r="F20" s="194">
        <v>0.20178961899374809</v>
      </c>
      <c r="G20" s="194">
        <v>0.17410422506365661</v>
      </c>
      <c r="H20" s="194">
        <v>0.14505673372680533</v>
      </c>
      <c r="I20" s="194">
        <v>0.26415210870392969</v>
      </c>
      <c r="J20" s="194">
        <v>8.823685972684385E-2</v>
      </c>
      <c r="K20" s="194">
        <v>0.39522515766859551</v>
      </c>
      <c r="L20" s="194">
        <v>0.29232029712882884</v>
      </c>
      <c r="M20" s="193">
        <v>1.057938350607194</v>
      </c>
      <c r="N20" s="193">
        <v>0.67701054305146136</v>
      </c>
      <c r="O20" s="193">
        <v>0.16239833816764712</v>
      </c>
      <c r="P20" s="193">
        <v>0.43532338004792892</v>
      </c>
      <c r="Q20" s="193">
        <v>0.88728676316416955</v>
      </c>
      <c r="R20" s="193">
        <v>0.19025110460343383</v>
      </c>
      <c r="S20" s="193">
        <v>9.0661301765680019E-2</v>
      </c>
      <c r="T20" s="193">
        <v>0.33987053088159047</v>
      </c>
      <c r="U20" s="193">
        <v>4.7494091589852128E-2</v>
      </c>
      <c r="V20" s="193">
        <v>1.8011305260229309E-2</v>
      </c>
      <c r="W20" s="193">
        <v>6.5659999999999998</v>
      </c>
      <c r="X20" s="193"/>
      <c r="Y20" s="352"/>
      <c r="Z20" s="132"/>
      <c r="AA20" s="132"/>
      <c r="AB20" s="132"/>
      <c r="AC20" s="132"/>
      <c r="AD20" s="132"/>
      <c r="AE20" s="132"/>
      <c r="AG20" s="190"/>
    </row>
    <row r="21" spans="3:33" ht="18" customHeight="1">
      <c r="C21" s="193" t="s">
        <v>62</v>
      </c>
      <c r="D21" s="194" t="s">
        <v>191</v>
      </c>
      <c r="E21" s="194">
        <f t="array" ref="E21:W21">+TRANSPOSE('CS03'!D23:D41)</f>
        <v>25718.071078715555</v>
      </c>
      <c r="F21" s="194">
        <v>0</v>
      </c>
      <c r="G21" s="194">
        <v>4472.9912721565715</v>
      </c>
      <c r="H21" s="194">
        <v>1098.0037289002764</v>
      </c>
      <c r="I21" s="194">
        <v>0</v>
      </c>
      <c r="J21" s="194">
        <v>1726.85788323935</v>
      </c>
      <c r="K21" s="194">
        <v>0</v>
      </c>
      <c r="L21" s="194">
        <v>0</v>
      </c>
      <c r="M21" s="193">
        <v>0</v>
      </c>
      <c r="N21" s="193">
        <v>0</v>
      </c>
      <c r="O21" s="193">
        <v>0</v>
      </c>
      <c r="P21" s="193">
        <v>0</v>
      </c>
      <c r="Q21" s="193">
        <v>0</v>
      </c>
      <c r="R21" s="193">
        <v>1721.3501650160956</v>
      </c>
      <c r="S21" s="193">
        <v>0</v>
      </c>
      <c r="T21" s="193">
        <v>0</v>
      </c>
      <c r="U21" s="193">
        <v>0</v>
      </c>
      <c r="V21" s="193">
        <v>0</v>
      </c>
      <c r="W21" s="193">
        <v>34737.27412802785</v>
      </c>
      <c r="X21" s="193"/>
      <c r="Y21" s="352"/>
      <c r="Z21" s="132"/>
      <c r="AA21" s="132"/>
      <c r="AB21" s="132"/>
      <c r="AC21" s="132"/>
      <c r="AD21" s="132"/>
      <c r="AE21" s="132"/>
      <c r="AF21" s="132"/>
      <c r="AG21" s="190"/>
    </row>
    <row r="22" spans="3:33" ht="18" customHeight="1">
      <c r="C22" s="193" t="s">
        <v>364</v>
      </c>
      <c r="D22" s="194" t="s">
        <v>192</v>
      </c>
      <c r="E22" s="194">
        <f t="array" ref="E22:W22">+TRANSPOSE(CS09_1!D23:D41)</f>
        <v>0</v>
      </c>
      <c r="F22" s="194">
        <v>0</v>
      </c>
      <c r="G22" s="194">
        <v>0</v>
      </c>
      <c r="H22" s="194">
        <v>0</v>
      </c>
      <c r="I22" s="194">
        <v>8775.6550609471578</v>
      </c>
      <c r="J22" s="194">
        <v>0</v>
      </c>
      <c r="K22" s="194">
        <v>0</v>
      </c>
      <c r="L22" s="194">
        <v>0</v>
      </c>
      <c r="M22" s="193">
        <v>2348.9075944358196</v>
      </c>
      <c r="N22" s="193">
        <v>8178.2610195544366</v>
      </c>
      <c r="O22" s="193">
        <v>0</v>
      </c>
      <c r="P22" s="193">
        <v>58466.92506447585</v>
      </c>
      <c r="Q22" s="193">
        <v>0</v>
      </c>
      <c r="R22" s="193">
        <v>0</v>
      </c>
      <c r="S22" s="193">
        <v>0</v>
      </c>
      <c r="T22" s="193">
        <v>0</v>
      </c>
      <c r="U22" s="193">
        <v>0</v>
      </c>
      <c r="V22" s="193">
        <v>0</v>
      </c>
      <c r="W22" s="193">
        <v>77769.748739413262</v>
      </c>
      <c r="X22" s="193"/>
      <c r="Y22" s="352"/>
      <c r="Z22" s="132"/>
      <c r="AA22" s="132"/>
      <c r="AB22" s="132"/>
      <c r="AC22" s="132"/>
      <c r="AD22" s="132"/>
      <c r="AE22" s="132"/>
      <c r="AF22" s="132"/>
      <c r="AG22" s="190"/>
    </row>
    <row r="23" spans="3:33" ht="18" customHeight="1">
      <c r="C23" s="193" t="s">
        <v>353</v>
      </c>
      <c r="D23" s="194" t="s">
        <v>374</v>
      </c>
      <c r="E23" s="194">
        <f t="array" ref="E23:W23">+TRANSPOSE('FP071'!D23:D41)</f>
        <v>9606.5300117278475</v>
      </c>
      <c r="F23" s="194">
        <v>1511.3244208714339</v>
      </c>
      <c r="G23" s="194">
        <v>1208.1443594187065</v>
      </c>
      <c r="H23" s="194">
        <v>1262.4260476019044</v>
      </c>
      <c r="I23" s="194">
        <v>2404.3678572366348</v>
      </c>
      <c r="J23" s="194">
        <v>671.16526342508689</v>
      </c>
      <c r="K23" s="194">
        <v>2839.8981282043778</v>
      </c>
      <c r="L23" s="194">
        <v>2365.8767793862439</v>
      </c>
      <c r="M23" s="193">
        <v>8592.0137446712288</v>
      </c>
      <c r="N23" s="193">
        <v>5709.4420309369707</v>
      </c>
      <c r="O23" s="193">
        <v>1253.6825195862152</v>
      </c>
      <c r="P23" s="193">
        <v>3133.9029742459247</v>
      </c>
      <c r="Q23" s="193">
        <v>7370.9542132136539</v>
      </c>
      <c r="R23" s="193">
        <v>1677.6378506409574</v>
      </c>
      <c r="S23" s="193">
        <v>732.5912350608113</v>
      </c>
      <c r="T23" s="193">
        <v>2503.353491136982</v>
      </c>
      <c r="U23" s="193">
        <v>363.67804813099258</v>
      </c>
      <c r="V23" s="193">
        <v>194.01289450402916</v>
      </c>
      <c r="W23" s="193">
        <v>53401.00187</v>
      </c>
      <c r="X23" s="193"/>
      <c r="Y23" s="352"/>
      <c r="Z23" s="132"/>
      <c r="AA23" s="132"/>
      <c r="AB23" s="132"/>
      <c r="AC23" s="132"/>
      <c r="AD23" s="132"/>
      <c r="AE23" s="132"/>
      <c r="AG23" s="190"/>
    </row>
    <row r="24" spans="3:33" ht="18" customHeight="1">
      <c r="C24" s="193" t="s">
        <v>524</v>
      </c>
      <c r="D24" s="316" t="s">
        <v>540</v>
      </c>
      <c r="E24" s="194">
        <f t="array" ref="E24:W24">+TRANSPOSE('CT08'!D23:D41)</f>
        <v>2398.5341600000002</v>
      </c>
      <c r="F24" s="194">
        <v>0</v>
      </c>
      <c r="G24" s="194">
        <v>0</v>
      </c>
      <c r="H24" s="194">
        <v>0</v>
      </c>
      <c r="I24" s="194">
        <v>0</v>
      </c>
      <c r="J24" s="194">
        <v>0</v>
      </c>
      <c r="K24" s="194">
        <v>0</v>
      </c>
      <c r="L24" s="194">
        <v>0</v>
      </c>
      <c r="M24" s="193">
        <v>0</v>
      </c>
      <c r="N24" s="193">
        <v>0</v>
      </c>
      <c r="O24" s="193">
        <v>0</v>
      </c>
      <c r="P24" s="193">
        <v>0</v>
      </c>
      <c r="Q24" s="193">
        <v>0</v>
      </c>
      <c r="R24" s="193">
        <v>0</v>
      </c>
      <c r="S24" s="193">
        <v>0</v>
      </c>
      <c r="T24" s="193">
        <v>0</v>
      </c>
      <c r="U24" s="193">
        <v>0</v>
      </c>
      <c r="V24" s="193">
        <v>0</v>
      </c>
      <c r="W24" s="193">
        <v>2398.5341600000002</v>
      </c>
      <c r="X24" s="193"/>
      <c r="Y24" s="352"/>
      <c r="Z24" s="132"/>
      <c r="AA24" s="132"/>
      <c r="AB24" s="132"/>
      <c r="AC24" s="132"/>
      <c r="AD24" s="132"/>
      <c r="AE24" s="132"/>
      <c r="AG24" s="190"/>
    </row>
    <row r="25" spans="3:33" ht="18" customHeight="1">
      <c r="C25" s="193" t="s">
        <v>531</v>
      </c>
      <c r="D25" s="316" t="s">
        <v>539</v>
      </c>
      <c r="E25" s="194">
        <f t="array" ref="E25:W25">+TRANSPOSE('CT09'!D23:D41)</f>
        <v>0</v>
      </c>
      <c r="F25" s="194">
        <v>0</v>
      </c>
      <c r="G25" s="194">
        <v>0</v>
      </c>
      <c r="H25" s="194">
        <v>65.118819999999999</v>
      </c>
      <c r="I25" s="194">
        <v>0</v>
      </c>
      <c r="J25" s="194">
        <v>0</v>
      </c>
      <c r="K25" s="194">
        <v>0</v>
      </c>
      <c r="L25" s="194">
        <v>0</v>
      </c>
      <c r="M25" s="193">
        <v>0</v>
      </c>
      <c r="N25" s="193">
        <v>0</v>
      </c>
      <c r="O25" s="193">
        <v>0</v>
      </c>
      <c r="P25" s="193">
        <v>0</v>
      </c>
      <c r="Q25" s="193">
        <v>0</v>
      </c>
      <c r="R25" s="193">
        <v>0</v>
      </c>
      <c r="S25" s="193">
        <v>0</v>
      </c>
      <c r="T25" s="193">
        <v>0</v>
      </c>
      <c r="U25" s="193">
        <v>0</v>
      </c>
      <c r="V25" s="193">
        <v>0</v>
      </c>
      <c r="W25" s="193">
        <v>65.118819999999999</v>
      </c>
      <c r="X25" s="193"/>
      <c r="Y25" s="352"/>
      <c r="Z25" s="132"/>
      <c r="AA25" s="132"/>
      <c r="AB25" s="132"/>
      <c r="AC25" s="132"/>
      <c r="AD25" s="132"/>
      <c r="AE25" s="132"/>
      <c r="AG25" s="190"/>
    </row>
    <row r="26" spans="3:33" ht="18" customHeight="1">
      <c r="D26" s="195" t="s">
        <v>365</v>
      </c>
      <c r="E26" s="193">
        <f>SUM(E3:E25)</f>
        <v>693591.11970113672</v>
      </c>
      <c r="F26" s="193">
        <f t="shared" ref="F26:W26" si="0">SUM(F3:F25)</f>
        <v>128840.94798902985</v>
      </c>
      <c r="G26" s="193">
        <f t="shared" si="0"/>
        <v>76447.119264440043</v>
      </c>
      <c r="H26" s="193">
        <f t="shared" si="0"/>
        <v>71684.094372007356</v>
      </c>
      <c r="I26" s="193">
        <f t="shared" si="0"/>
        <v>153224.46947983347</v>
      </c>
      <c r="J26" s="193">
        <f t="shared" si="0"/>
        <v>50996.58028743606</v>
      </c>
      <c r="K26" s="193">
        <f t="shared" si="0"/>
        <v>219509.93069654645</v>
      </c>
      <c r="L26" s="193">
        <f t="shared" si="0"/>
        <v>149641.11789153653</v>
      </c>
      <c r="M26" s="193">
        <f t="shared" si="0"/>
        <v>454066.47985836561</v>
      </c>
      <c r="N26" s="193">
        <f t="shared" si="0"/>
        <v>349114.25792722532</v>
      </c>
      <c r="O26" s="193">
        <f t="shared" si="0"/>
        <v>95378.625809564546</v>
      </c>
      <c r="P26" s="193">
        <f t="shared" si="0"/>
        <v>285895.855799207</v>
      </c>
      <c r="Q26" s="193">
        <f t="shared" si="0"/>
        <v>555315.94564917055</v>
      </c>
      <c r="R26" s="193">
        <f t="shared" si="0"/>
        <v>131378.75388486637</v>
      </c>
      <c r="S26" s="193">
        <f t="shared" si="0"/>
        <v>38629.958016743578</v>
      </c>
      <c r="T26" s="193">
        <f t="shared" si="0"/>
        <v>124541.35519230466</v>
      </c>
      <c r="U26" s="193">
        <f t="shared" si="0"/>
        <v>25800.396341315001</v>
      </c>
      <c r="V26" s="193">
        <f t="shared" si="0"/>
        <v>29192.606144562385</v>
      </c>
      <c r="W26" s="193">
        <f t="shared" si="0"/>
        <v>3633249.6143052909</v>
      </c>
    </row>
    <row r="29" spans="3:33" ht="18" customHeight="1">
      <c r="C29" s="193" t="s">
        <v>366</v>
      </c>
      <c r="D29" s="200" t="s">
        <v>117</v>
      </c>
      <c r="E29" s="193" t="s">
        <v>45</v>
      </c>
      <c r="F29" s="193" t="s">
        <v>46</v>
      </c>
      <c r="G29" s="193" t="s">
        <v>9</v>
      </c>
      <c r="H29" s="193" t="s">
        <v>10</v>
      </c>
      <c r="I29" s="193" t="s">
        <v>11</v>
      </c>
      <c r="J29" s="193" t="s">
        <v>12</v>
      </c>
      <c r="K29" s="193" t="s">
        <v>13</v>
      </c>
      <c r="L29" s="193" t="s">
        <v>14</v>
      </c>
      <c r="M29" s="193" t="s">
        <v>15</v>
      </c>
      <c r="N29" s="193" t="s">
        <v>16</v>
      </c>
      <c r="O29" s="193" t="s">
        <v>17</v>
      </c>
      <c r="P29" s="193" t="s">
        <v>18</v>
      </c>
      <c r="Q29" s="193" t="s">
        <v>19</v>
      </c>
      <c r="R29" s="193" t="s">
        <v>20</v>
      </c>
      <c r="S29" s="193" t="s">
        <v>21</v>
      </c>
      <c r="T29" s="193" t="s">
        <v>22</v>
      </c>
      <c r="U29" s="193" t="s">
        <v>23</v>
      </c>
      <c r="V29" s="193" t="s">
        <v>24</v>
      </c>
      <c r="W29" s="193" t="s">
        <v>302</v>
      </c>
    </row>
    <row r="30" spans="3:33" ht="18" customHeight="1">
      <c r="C30" s="193" t="s">
        <v>3</v>
      </c>
      <c r="D30" s="194" t="s">
        <v>145</v>
      </c>
      <c r="E30" s="193">
        <f t="array" ref="E30:W30">+TRANSPOSE('231A'!E23:E41)</f>
        <v>0</v>
      </c>
      <c r="F30" s="193">
        <v>0</v>
      </c>
      <c r="G30" s="193">
        <v>0</v>
      </c>
      <c r="H30" s="193">
        <v>0</v>
      </c>
      <c r="I30" s="193">
        <v>0</v>
      </c>
      <c r="J30" s="193">
        <v>0</v>
      </c>
      <c r="K30" s="193">
        <v>0</v>
      </c>
      <c r="L30" s="193">
        <v>0</v>
      </c>
      <c r="M30" s="193">
        <v>0</v>
      </c>
      <c r="N30" s="193">
        <v>0</v>
      </c>
      <c r="O30" s="193">
        <v>0</v>
      </c>
      <c r="P30" s="193">
        <v>0</v>
      </c>
      <c r="Q30" s="193">
        <v>0</v>
      </c>
      <c r="R30" s="193">
        <v>0</v>
      </c>
      <c r="S30" s="193">
        <v>146.38012117798795</v>
      </c>
      <c r="T30" s="193">
        <v>505.93204356828039</v>
      </c>
      <c r="U30" s="193">
        <v>0</v>
      </c>
      <c r="V30" s="193">
        <v>0</v>
      </c>
      <c r="W30" s="193">
        <v>652.31216474626831</v>
      </c>
    </row>
    <row r="31" spans="3:33" ht="18" customHeight="1">
      <c r="C31" s="193" t="s">
        <v>0</v>
      </c>
      <c r="D31" s="194" t="s">
        <v>376</v>
      </c>
      <c r="E31" s="193">
        <f t="array" ref="E31:W31">+TRANSPOSE('313B'!E23:E41)</f>
        <v>0</v>
      </c>
      <c r="F31" s="193">
        <v>0</v>
      </c>
      <c r="G31" s="193">
        <v>0</v>
      </c>
      <c r="H31" s="193">
        <v>0</v>
      </c>
      <c r="I31" s="193">
        <v>0</v>
      </c>
      <c r="J31" s="193">
        <v>0</v>
      </c>
      <c r="K31" s="193">
        <v>0</v>
      </c>
      <c r="L31" s="193">
        <v>0</v>
      </c>
      <c r="M31" s="193">
        <v>0</v>
      </c>
      <c r="N31" s="193">
        <v>0</v>
      </c>
      <c r="O31" s="193">
        <v>0</v>
      </c>
      <c r="P31" s="193">
        <v>0</v>
      </c>
      <c r="Q31" s="193">
        <v>0</v>
      </c>
      <c r="R31" s="193">
        <v>0</v>
      </c>
      <c r="S31" s="193">
        <v>30.509906978394252</v>
      </c>
      <c r="T31" s="193">
        <v>82.256068723355497</v>
      </c>
      <c r="U31" s="193">
        <v>0</v>
      </c>
      <c r="V31" s="193">
        <v>0</v>
      </c>
      <c r="W31" s="193">
        <v>112.76597570174975</v>
      </c>
    </row>
    <row r="32" spans="3:33" s="224" customFormat="1" ht="18" customHeight="1">
      <c r="C32" s="412"/>
      <c r="D32" s="413" t="s">
        <v>367</v>
      </c>
      <c r="E32" s="412">
        <f>SUM(E30:E31)</f>
        <v>0</v>
      </c>
      <c r="F32" s="412">
        <f t="shared" ref="F32:W32" si="1">SUM(F30:F31)</f>
        <v>0</v>
      </c>
      <c r="G32" s="412">
        <f t="shared" si="1"/>
        <v>0</v>
      </c>
      <c r="H32" s="412">
        <f t="shared" si="1"/>
        <v>0</v>
      </c>
      <c r="I32" s="412">
        <f t="shared" si="1"/>
        <v>0</v>
      </c>
      <c r="J32" s="412">
        <f t="shared" si="1"/>
        <v>0</v>
      </c>
      <c r="K32" s="412">
        <f t="shared" si="1"/>
        <v>0</v>
      </c>
      <c r="L32" s="412">
        <f t="shared" si="1"/>
        <v>0</v>
      </c>
      <c r="M32" s="412">
        <f t="shared" si="1"/>
        <v>0</v>
      </c>
      <c r="N32" s="412">
        <f t="shared" si="1"/>
        <v>0</v>
      </c>
      <c r="O32" s="412">
        <f t="shared" si="1"/>
        <v>0</v>
      </c>
      <c r="P32" s="412">
        <f t="shared" si="1"/>
        <v>0</v>
      </c>
      <c r="Q32" s="412">
        <f t="shared" si="1"/>
        <v>0</v>
      </c>
      <c r="R32" s="412">
        <f t="shared" si="1"/>
        <v>0</v>
      </c>
      <c r="S32" s="412">
        <f t="shared" si="1"/>
        <v>176.89002815638219</v>
      </c>
      <c r="T32" s="412">
        <f t="shared" si="1"/>
        <v>588.18811229163589</v>
      </c>
      <c r="U32" s="412">
        <f t="shared" si="1"/>
        <v>0</v>
      </c>
      <c r="V32" s="412">
        <f t="shared" si="1"/>
        <v>0</v>
      </c>
      <c r="W32" s="412">
        <f t="shared" si="1"/>
        <v>765.07814044801808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Resumen</vt:lpstr>
      <vt:lpstr>Total</vt:lpstr>
      <vt:lpstr>231A</vt:lpstr>
      <vt:lpstr>311M</vt:lpstr>
      <vt:lpstr>311O</vt:lpstr>
      <vt:lpstr>312E</vt:lpstr>
      <vt:lpstr>313A</vt:lpstr>
      <vt:lpstr>313B</vt:lpstr>
      <vt:lpstr>313C</vt:lpstr>
      <vt:lpstr>313D</vt:lpstr>
      <vt:lpstr>492O</vt:lpstr>
      <vt:lpstr>SS21_2</vt:lpstr>
      <vt:lpstr>SS21_3</vt:lpstr>
      <vt:lpstr>SS21_4</vt:lpstr>
      <vt:lpstr>SS22_2</vt:lpstr>
      <vt:lpstr>SS22_3</vt:lpstr>
      <vt:lpstr>SS22_4</vt:lpstr>
      <vt:lpstr>SS23</vt:lpstr>
      <vt:lpstr>SS25_2</vt:lpstr>
      <vt:lpstr>SS26_2</vt:lpstr>
      <vt:lpstr>CS03</vt:lpstr>
      <vt:lpstr>CS09_1</vt:lpstr>
      <vt:lpstr>FP071</vt:lpstr>
      <vt:lpstr>CT08</vt:lpstr>
      <vt:lpstr>CT09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2016-12-07T08:01:49Z</cp:lastPrinted>
  <dcterms:created xsi:type="dcterms:W3CDTF">2013-02-11T16:00:14Z</dcterms:created>
  <dcterms:modified xsi:type="dcterms:W3CDTF">2017-05-25T12:35:58Z</dcterms:modified>
</cp:coreProperties>
</file>